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00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list'!$G$2</definedName>
    <definedName name="MJ">'Krycí list'!$G$5</definedName>
    <definedName name="Mont">Rekapitulace!$H$14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Položky!$A$1:$G$70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Rekapitulace!$F$14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9" i="3"/>
  <c r="BD69" i="3"/>
  <c r="BC69" i="3"/>
  <c r="BA69" i="3"/>
  <c r="G69" i="3"/>
  <c r="BB69" i="3" s="1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C70" i="3" s="1"/>
  <c r="G13" i="2" s="1"/>
  <c r="BA57" i="3"/>
  <c r="G57" i="3"/>
  <c r="BB57" i="3" s="1"/>
  <c r="BE56" i="3"/>
  <c r="BE70" i="3" s="1"/>
  <c r="I13" i="2" s="1"/>
  <c r="BD56" i="3"/>
  <c r="BD70" i="3" s="1"/>
  <c r="H13" i="2" s="1"/>
  <c r="BC56" i="3"/>
  <c r="BA56" i="3"/>
  <c r="G56" i="3"/>
  <c r="B13" i="2"/>
  <c r="A13" i="2"/>
  <c r="BA70" i="3"/>
  <c r="E13" i="2" s="1"/>
  <c r="C70" i="3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BA54" i="3" s="1"/>
  <c r="E12" i="2" s="1"/>
  <c r="G38" i="3"/>
  <c r="BB38" i="3" s="1"/>
  <c r="BE37" i="3"/>
  <c r="BE54" i="3" s="1"/>
  <c r="I12" i="2" s="1"/>
  <c r="BD37" i="3"/>
  <c r="BC37" i="3"/>
  <c r="BC54" i="3" s="1"/>
  <c r="G12" i="2" s="1"/>
  <c r="BA37" i="3"/>
  <c r="G37" i="3"/>
  <c r="B12" i="2"/>
  <c r="A12" i="2"/>
  <c r="C54" i="3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C35" i="3" s="1"/>
  <c r="G11" i="2" s="1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BA35" i="3" s="1"/>
  <c r="E11" i="2" s="1"/>
  <c r="G27" i="3"/>
  <c r="G35" i="3" s="1"/>
  <c r="B11" i="2"/>
  <c r="A11" i="2"/>
  <c r="BE35" i="3"/>
  <c r="I11" i="2" s="1"/>
  <c r="C35" i="3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E25" i="3" s="1"/>
  <c r="I10" i="2" s="1"/>
  <c r="BD19" i="3"/>
  <c r="BC19" i="3"/>
  <c r="BA19" i="3"/>
  <c r="G19" i="3"/>
  <c r="BB19" i="3" s="1"/>
  <c r="BE18" i="3"/>
  <c r="BD18" i="3"/>
  <c r="BC18" i="3"/>
  <c r="BC25" i="3" s="1"/>
  <c r="G10" i="2" s="1"/>
  <c r="BA18" i="3"/>
  <c r="G18" i="3"/>
  <c r="B10" i="2"/>
  <c r="A10" i="2"/>
  <c r="BA25" i="3"/>
  <c r="E10" i="2" s="1"/>
  <c r="C25" i="3"/>
  <c r="BE15" i="3"/>
  <c r="BD15" i="3"/>
  <c r="BD16" i="3" s="1"/>
  <c r="H9" i="2" s="1"/>
  <c r="BC15" i="3"/>
  <c r="BC16" i="3" s="1"/>
  <c r="G9" i="2" s="1"/>
  <c r="BB15" i="3"/>
  <c r="BB16" i="3" s="1"/>
  <c r="F9" i="2" s="1"/>
  <c r="G15" i="3"/>
  <c r="B9" i="2"/>
  <c r="A9" i="2"/>
  <c r="BE16" i="3"/>
  <c r="I9" i="2" s="1"/>
  <c r="C16" i="3"/>
  <c r="BE12" i="3"/>
  <c r="BD12" i="3"/>
  <c r="BC12" i="3"/>
  <c r="BB12" i="3"/>
  <c r="G12" i="3"/>
  <c r="BA12" i="3" s="1"/>
  <c r="BE11" i="3"/>
  <c r="BD11" i="3"/>
  <c r="BD13" i="3" s="1"/>
  <c r="H8" i="2" s="1"/>
  <c r="BC11" i="3"/>
  <c r="BC13" i="3" s="1"/>
  <c r="G8" i="2" s="1"/>
  <c r="BB11" i="3"/>
  <c r="G11" i="3"/>
  <c r="B8" i="2"/>
  <c r="A8" i="2"/>
  <c r="BE13" i="3"/>
  <c r="I8" i="2" s="1"/>
  <c r="C13" i="3"/>
  <c r="BE8" i="3"/>
  <c r="BD8" i="3"/>
  <c r="BD9" i="3" s="1"/>
  <c r="BC8" i="3"/>
  <c r="BB8" i="3"/>
  <c r="BB9" i="3" s="1"/>
  <c r="F7" i="2" s="1"/>
  <c r="G8" i="3"/>
  <c r="H7" i="2"/>
  <c r="B7" i="2"/>
  <c r="A7" i="2"/>
  <c r="BE9" i="3"/>
  <c r="I7" i="2" s="1"/>
  <c r="BC9" i="3"/>
  <c r="G7" i="2" s="1"/>
  <c r="C9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G14" i="2" l="1"/>
  <c r="C18" i="1" s="1"/>
  <c r="BD25" i="3"/>
  <c r="H10" i="2" s="1"/>
  <c r="BD54" i="3"/>
  <c r="H12" i="2" s="1"/>
  <c r="I14" i="2"/>
  <c r="C21" i="1" s="1"/>
  <c r="G25" i="3"/>
  <c r="G54" i="3"/>
  <c r="G70" i="3"/>
  <c r="BB13" i="3"/>
  <c r="F8" i="2" s="1"/>
  <c r="BD35" i="3"/>
  <c r="H11" i="2" s="1"/>
  <c r="H14" i="2" s="1"/>
  <c r="C17" i="1" s="1"/>
  <c r="BA11" i="3"/>
  <c r="BA13" i="3" s="1"/>
  <c r="E8" i="2" s="1"/>
  <c r="G13" i="3"/>
  <c r="BA15" i="3"/>
  <c r="BA16" i="3" s="1"/>
  <c r="E9" i="2" s="1"/>
  <c r="G16" i="3"/>
  <c r="BA8" i="3"/>
  <c r="BA9" i="3" s="1"/>
  <c r="E7" i="2" s="1"/>
  <c r="G9" i="3"/>
  <c r="BB18" i="3"/>
  <c r="BB25" i="3" s="1"/>
  <c r="F10" i="2" s="1"/>
  <c r="F14" i="2" s="1"/>
  <c r="C16" i="1" s="1"/>
  <c r="BB27" i="3"/>
  <c r="BB35" i="3" s="1"/>
  <c r="F11" i="2" s="1"/>
  <c r="BB37" i="3"/>
  <c r="BB54" i="3" s="1"/>
  <c r="F12" i="2" s="1"/>
  <c r="BB56" i="3"/>
  <c r="BB70" i="3" s="1"/>
  <c r="F13" i="2" s="1"/>
  <c r="E14" i="2" l="1"/>
  <c r="G26" i="2" s="1"/>
  <c r="I26" i="2" s="1"/>
  <c r="G23" i="2"/>
  <c r="I23" i="2" s="1"/>
  <c r="G19" i="1" s="1"/>
  <c r="G19" i="2"/>
  <c r="I19" i="2" s="1"/>
  <c r="G20" i="2" l="1"/>
  <c r="I20" i="2" s="1"/>
  <c r="G16" i="1" s="1"/>
  <c r="G24" i="2"/>
  <c r="I24" i="2" s="1"/>
  <c r="G20" i="1" s="1"/>
  <c r="G21" i="2"/>
  <c r="I21" i="2" s="1"/>
  <c r="G17" i="1" s="1"/>
  <c r="G25" i="2"/>
  <c r="I25" i="2" s="1"/>
  <c r="G21" i="1" s="1"/>
  <c r="C15" i="1"/>
  <c r="C19" i="1" s="1"/>
  <c r="C22" i="1" s="1"/>
  <c r="G22" i="2"/>
  <c r="I22" i="2" s="1"/>
  <c r="G18" i="1" s="1"/>
  <c r="G15" i="1"/>
  <c r="H27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<sst xmlns="http://schemas.openxmlformats.org/spreadsheetml/2006/main" count="289" uniqueCount="207">
  <si>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</si>
  <si>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</si>
  <si>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</si>
  <si>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</si>
  <si>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</si>
  <si>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</si>
  <si>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</si>
  <si>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</si>
  <si>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</si>
  <si>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</si>
  <si>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</si>
  <si>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</si>
  <si>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</si>
  <si>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</si>
  <si>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</si>
  <si>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</si>
  <si>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</si>
  <si>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</si>
  <si>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</si>
  <si>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</si>
  <si>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</si>
  <si>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</si>
  <si>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</si>
  <si>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</si>
  <si>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</si>
  <si>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</si>
  <si>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</si>
  <si>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</si>
  <si>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</si>
  <si>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</si>
  <si>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</si>
  <si>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</si>
  <si>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</si>
  <si>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</si>
  <si>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</si>
  <si>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</si>
  <si>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</si>
  <si>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</si>
  <si>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</si>
  <si>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</si>
  <si>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</si>
  <si>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</si>
  <si>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</si>
  <si>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</si>
  <si>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</si>
  <si>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</si>
  <si>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</si>
  <si>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</si>
  <si>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</si>
  <si>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</si>
  <si>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</si>
  <si>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</si>
  <si>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</si>
  <si>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</si>
  <si>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</si>
  <si>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</si>
  <si>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</si>
  <si>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</si>
  <si>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</si>
  <si>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</si>
  <si>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</si>
  <si>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</si>
  <si>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</si>
  <si>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</si>
  <si>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</si>
  <si>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</si>
  <si>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</si>
  <si>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</si>
  <si>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</si>
  <si>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</si>
  <si>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</si>
  <si>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</si>
  <si>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</si>
  <si>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</si>
  <si>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</si>
  <si>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</si>
  <si>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</si>
  <si>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</si>
  <si>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</si>
  <si>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</si>
  <si>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</si>
  <si>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BEZBARIÉROVÝ PŘÍSTUP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</si>
  <si>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</si>
  <si>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</si>
  <si>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</si>
  <si>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</si>
  <si>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</si>
  <si>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96</t>
  </si>
  <si>
    <t>Bourání konstrukcí</t>
  </si>
  <si>
    <t>974031132R00</t>
  </si>
  <si>
    <t xml:space="preserve">Vysekání rýh ve zdi cihelné 5 x 7 cm </t>
  </si>
  <si>
    <t>m</t>
  </si>
  <si>
    <t>974031134R00</t>
  </si>
  <si>
    <t xml:space="preserve">Vysekání rýh ve zdi cihelné 5 x 15 cm </t>
  </si>
  <si>
    <t>97</t>
  </si>
  <si>
    <t>Prorážení otvorů</t>
  </si>
  <si>
    <t>971033231R00</t>
  </si>
  <si>
    <t xml:space="preserve">Vybourání otv. zeď cihel. 0,0225 m2, tl. 15cm, MVC </t>
  </si>
  <si>
    <t>kus</t>
  </si>
  <si>
    <t>721</t>
  </si>
  <si>
    <t>Vnitřní kanalizace</t>
  </si>
  <si>
    <t>721170909R00</t>
  </si>
  <si>
    <t xml:space="preserve">Oprava potrubí PVC odpadní, vsazení odbočky D 110 </t>
  </si>
  <si>
    <t>721176102R00</t>
  </si>
  <si>
    <t xml:space="preserve">Potrubí HT připojovací D 40 x 1,8 mm </t>
  </si>
  <si>
    <t>721176105R00</t>
  </si>
  <si>
    <t xml:space="preserve">Potrubí HT připojovací D 110 x 2,7 mm </t>
  </si>
  <si>
    <t>721194104R00</t>
  </si>
  <si>
    <t xml:space="preserve">Vyvedení odpadních výpustek D 40 x 1,8 </t>
  </si>
  <si>
    <t>721194109R00</t>
  </si>
  <si>
    <t xml:space="preserve">Vyvedení odpadních výpustek D 110 x 2,3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</si>
  <si>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</si>
  <si>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</si>
  <si>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</si>
  <si>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</si>
  <si>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</si>
  <si>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</si>
  <si>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722172962R00</t>
  </si>
  <si>
    <t xml:space="preserve">Vsazení odbočky do plast.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</si>
  <si>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</si>
  <si>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</si>
  <si>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</si>
  <si>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</si>
  <si>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</si>
  <si>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</si>
  <si>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</si>
  <si>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</si>
  <si>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</si>
  <si>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</si>
  <si>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</si>
  <si>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</si>
  <si>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</si>
  <si>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</si>
  <si>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725</t>
  </si>
  <si>
    <t>Zařizovací předměty</t>
  </si>
  <si>
    <t>725119306R00</t>
  </si>
  <si>
    <t xml:space="preserve">Montáž klozetu závěsného </t>
  </si>
  <si>
    <t>soubor</t>
  </si>
  <si>
    <t>725119401R00</t>
  </si>
  <si>
    <t xml:space="preserve">Montáž předstěnových systémů pro zazdění </t>
  </si>
  <si>
    <t>725219401R00</t>
  </si>
  <si>
    <t xml:space="preserve">Montáž umyvadel na šrouby do zdiva 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</si>
  <si>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</si>
  <si>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</si>
  <si>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</si>
  <si>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</si>
  <si>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umývadlo invalidní </t>
  </si>
  <si>
    <t xml:space="preserve">sifon umývadlový místo šetřící </t>
  </si>
  <si>
    <t xml:space="preserve">umývadlová baterie nástěnná inval. </t>
  </si>
  <si>
    <t>04</t>
  </si>
  <si>
    <t xml:space="preserve">závěsné WC invalid. </t>
  </si>
  <si>
    <t>05</t>
  </si>
  <si>
    <t xml:space="preserve">deska k wc bez poklopu </t>
  </si>
  <si>
    <t>06</t>
  </si>
  <si>
    <t xml:space="preserve">závěsný modul pro WC k zazdění </t>
  </si>
  <si>
    <t>07</t>
  </si>
  <si>
    <t xml:space="preserve">krycí deska bílá </t>
  </si>
  <si>
    <t>08</t>
  </si>
  <si>
    <t xml:space="preserve">odděl. pneumat.ovládání bílé pod omítku </t>
  </si>
  <si>
    <t>09</t>
  </si>
  <si>
    <t xml:space="preserve">madlo pevné bílé 60cm </t>
  </si>
  <si>
    <t>10</t>
  </si>
  <si>
    <t xml:space="preserve">madlo sklopné bílé k WC </t>
  </si>
  <si>
    <t>11</t>
  </si>
  <si>
    <t xml:space="preserve">montáž madel </t>
  </si>
  <si>
    <t>998725202R00</t>
  </si>
  <si>
    <t xml:space="preserve">Přesun hmot pro zařizovací předměty, výšky do 12 m </t>
  </si>
  <si>
    <t>730</t>
  </si>
  <si>
    <t>Ústřední vytápění</t>
  </si>
  <si>
    <t>733110806R00</t>
  </si>
  <si>
    <t xml:space="preserve">Demontáž potrubí ocelového závitového do DN 15-32 </t>
  </si>
  <si>
    <t>733113113R00</t>
  </si>
  <si>
    <t xml:space="preserve">Příplatek za zhotovení přípojky DN 15 </t>
  </si>
  <si>
    <t>733163103R00</t>
  </si>
  <si>
    <t xml:space="preserve">Potrubí z měděných trubek D 18 x 1,0 mm </t>
  </si>
  <si>
    <t>733190107R00</t>
  </si>
  <si>
    <t xml:space="preserve">Tlaková zkouška potrubí  DN 40 </t>
  </si>
  <si>
    <t>733191913R00</t>
  </si>
  <si>
    <t xml:space="preserve">Zaslepení potrubí zkováním a zavařením DN 15 </t>
  </si>
  <si>
    <t>734209103R00</t>
  </si>
  <si>
    <t xml:space="preserve">Montáž armatur závitových,s 1závitem, G 1/2 </t>
  </si>
  <si>
    <t>735191910R00</t>
  </si>
  <si>
    <t xml:space="preserve">Napuštění vody do otopného systému - bez kotle </t>
  </si>
  <si>
    <t>735291800R00</t>
  </si>
  <si>
    <t xml:space="preserve">Demontáž konzol otopných těles do odpadu </t>
  </si>
  <si>
    <t>735494811R00</t>
  </si>
  <si>
    <t xml:space="preserve">Vypuštění vody z otopných těles </t>
  </si>
  <si>
    <t>735890802R00</t>
  </si>
  <si>
    <t xml:space="preserve">Přemístění demont. hmot - otop. těles, H 6 - 12 m </t>
  </si>
  <si>
    <t>t</t>
  </si>
  <si>
    <t>783424340R00</t>
  </si>
  <si>
    <t xml:space="preserve">Nátěr syntet. potrubí do DN 50 mm  Z+2x +1x email </t>
  </si>
  <si>
    <t xml:space="preserve">vyp.kohout 1/2" </t>
  </si>
  <si>
    <t>735111810R00</t>
  </si>
  <si>
    <t xml:space="preserve">Demontáž těles otopných litinových článkových </t>
  </si>
  <si>
    <t>998735202R00</t>
  </si>
  <si>
    <t xml:space="preserve">Přesun hmot pro otopná tělesa, výšky do 12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</si>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</sst>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  <xf numFmtId="0" fontId="10" fillId="3" borderId="56" xfId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BEZBARIÉROVÝ PŘÍSTUP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206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205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Rekapitulace!A19</f>
        <v>Ztížené výrobní podmínky</v>
      </c>
      <c r="E15" s="47"/>
      <c r="F15" s="48"/>
      <c r="G15" s="45">
        <f>Rekapitulace!I19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Rekapitulace!A20</f>
        <v>Oborová přirážka</v>
      </c>
      <c r="E16" s="50"/>
      <c r="F16" s="51"/>
      <c r="G16" s="45">
        <f>Rekapitulace!I20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Rekapitulace!A21</f>
        <v>Přesun stavebních kapacit</v>
      </c>
      <c r="E17" s="50"/>
      <c r="F17" s="51"/>
      <c r="G17" s="45">
        <f>Rekapitulace!I21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Rekapitulace!A22</f>
        <v>Mimostaveništní doprava</v>
      </c>
      <c r="E18" s="50"/>
      <c r="F18" s="51"/>
      <c r="G18" s="45">
        <f>Rekapitulace!I22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Rekapitulace!A23</f>
        <v>Zařízení staveniště</v>
      </c>
      <c r="E19" s="50"/>
      <c r="F19" s="51"/>
      <c r="G19" s="45">
        <f>Rekapitulace!I23</f>
        <v>0</v>
      </c>
    </row>
    <row r="20" spans="1:7" ht="15.95" customHeight="1" x14ac:dyDescent="0.2">
      <c r="A20" s="54"/>
      <c r="B20" s="44"/>
      <c r="C20" s="45"/>
      <c r="D20" s="49" t="str">
        <f>Rekapitulace!A24</f>
        <v>Provoz investora</v>
      </c>
      <c r="E20" s="50"/>
      <c r="F20" s="51"/>
      <c r="G20" s="45">
        <f>Rekapitulace!I24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Rekapitulace!A25</f>
        <v>Kompletační činnost (IČD)</v>
      </c>
      <c r="E21" s="50"/>
      <c r="F21" s="51"/>
      <c r="G21" s="45">
        <f>Rekapitulace!I25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21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21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8"/>
  <sheetViews>
    <sheetView workbookViewId="0">
      <selection activeCell="H27" sqref="H27:I27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Položky!BA9</f>
        <v>0</v>
      </c>
      <c r="F7" s="171">
        <f>Položky!BB9</f>
        <v>0</v>
      </c>
      <c r="G7" s="171">
        <f>Položky!BC9</f>
        <v>0</v>
      </c>
      <c r="H7" s="171">
        <f>Položky!BD9</f>
        <v>0</v>
      </c>
      <c r="I7" s="172">
        <f>Položky!BE9</f>
        <v>0</v>
      </c>
    </row>
    <row r="8" spans="1:256" x14ac:dyDescent="0.2">
      <c r="A8" s="169" t="str">
        <f>Položky!B10</f>
        <v>96</v>
      </c>
      <c r="B8" s="101" t="str">
        <f>Položky!C10</f>
        <v>Bourání konstrukcí</v>
      </c>
      <c r="D8" s="102"/>
      <c r="E8" s="170">
        <f>Položky!BA13</f>
        <v>0</v>
      </c>
      <c r="F8" s="171">
        <f>Položky!BB13</f>
        <v>0</v>
      </c>
      <c r="G8" s="171">
        <f>Položky!BC13</f>
        <v>0</v>
      </c>
      <c r="H8" s="171">
        <f>Položky!BD13</f>
        <v>0</v>
      </c>
      <c r="I8" s="172">
        <f>Položky!BE13</f>
        <v>0</v>
      </c>
    </row>
    <row r="9" spans="1:256" x14ac:dyDescent="0.2">
      <c r="A9" s="169" t="str">
        <f>Položky!B14</f>
        <v>97</v>
      </c>
      <c r="B9" s="101" t="str">
        <f>Položky!C14</f>
        <v>Prorážení otvorů</v>
      </c>
      <c r="D9" s="102"/>
      <c r="E9" s="170">
        <f>Položky!BA16</f>
        <v>0</v>
      </c>
      <c r="F9" s="171">
        <f>Položky!BB16</f>
        <v>0</v>
      </c>
      <c r="G9" s="171">
        <f>Položky!BC16</f>
        <v>0</v>
      </c>
      <c r="H9" s="171">
        <f>Položky!BD16</f>
        <v>0</v>
      </c>
      <c r="I9" s="172">
        <f>Položky!BE16</f>
        <v>0</v>
      </c>
    </row>
    <row r="10" spans="1:256" x14ac:dyDescent="0.2">
      <c r="A10" s="169" t="str">
        <f>Položky!B17</f>
        <v>721</v>
      </c>
      <c r="B10" s="101" t="str">
        <f>Položky!C17</f>
        <v>Vnitřní kanalizace</v>
      </c>
      <c r="D10" s="102"/>
      <c r="E10" s="170">
        <f>Položky!BA25</f>
        <v>0</v>
      </c>
      <c r="F10" s="171">
        <f>Položky!BB25</f>
        <v>0</v>
      </c>
      <c r="G10" s="171">
        <f>Položky!BC25</f>
        <v>0</v>
      </c>
      <c r="H10" s="171">
        <f>Položky!BD25</f>
        <v>0</v>
      </c>
      <c r="I10" s="172">
        <f>Položky!BE25</f>
        <v>0</v>
      </c>
    </row>
    <row r="11" spans="1:256" x14ac:dyDescent="0.2">
      <c r="A11" s="169" t="str">
        <f>Položky!B26</f>
        <v>722</v>
      </c>
      <c r="B11" s="101" t="str">
        <f>Položky!C26</f>
        <v>Vnitřní vodovod</v>
      </c>
      <c r="D11" s="102"/>
      <c r="E11" s="170">
        <f>Položky!BA35</f>
        <v>0</v>
      </c>
      <c r="F11" s="171">
        <f>Položky!BB35</f>
        <v>0</v>
      </c>
      <c r="G11" s="171">
        <f>Položky!BC35</f>
        <v>0</v>
      </c>
      <c r="H11" s="171">
        <f>Položky!BD35</f>
        <v>0</v>
      </c>
      <c r="I11" s="172">
        <f>Položky!BE35</f>
        <v>0</v>
      </c>
    </row>
    <row r="12" spans="1:256" x14ac:dyDescent="0.2">
      <c r="A12" s="169" t="str">
        <f>Položky!B36</f>
        <v>725</v>
      </c>
      <c r="B12" s="101" t="str">
        <f>Položky!C36</f>
        <v>Zařizovací předměty</v>
      </c>
      <c r="D12" s="102"/>
      <c r="E12" s="170">
        <f>Položky!BA54</f>
        <v>0</v>
      </c>
      <c r="F12" s="171">
        <f>Položky!BB54</f>
        <v>0</v>
      </c>
      <c r="G12" s="171">
        <f>Položky!BC54</f>
        <v>0</v>
      </c>
      <c r="H12" s="171">
        <f>Položky!BD54</f>
        <v>0</v>
      </c>
      <c r="I12" s="172">
        <f>Položky!BE54</f>
        <v>0</v>
      </c>
    </row>
    <row r="13" spans="1:256" ht="13.5" thickBot="1" x14ac:dyDescent="0.25">
      <c r="A13" s="169" t="str">
        <f>Položky!B55</f>
        <v>730</v>
      </c>
      <c r="B13" s="101" t="str">
        <f>Položky!C55</f>
        <v>Ústřední vytápění</v>
      </c>
      <c r="D13" s="102"/>
      <c r="E13" s="170">
        <f>Položky!BA70</f>
        <v>0</v>
      </c>
      <c r="F13" s="171">
        <f>Položky!BB70</f>
        <v>0</v>
      </c>
      <c r="G13" s="171">
        <f>Položky!BC70</f>
        <v>0</v>
      </c>
      <c r="H13" s="171">
        <f>Položky!BD70</f>
        <v>0</v>
      </c>
      <c r="I13" s="172">
        <f>Položky!BE70</f>
        <v>0</v>
      </c>
    </row>
    <row r="14" spans="1:256" ht="13.5" thickBot="1" x14ac:dyDescent="0.25">
      <c r="A14" s="103"/>
      <c r="B14" s="104" t="s">
        <v>58</v>
      </c>
      <c r="C14" s="104"/>
      <c r="D14" s="105"/>
      <c r="E14" s="106">
        <f>SUM(E7:E13)</f>
        <v>0</v>
      </c>
      <c r="F14" s="107">
        <f>SUM(F7:F13)</f>
        <v>0</v>
      </c>
      <c r="G14" s="107">
        <f>SUM(G7:G13)</f>
        <v>0</v>
      </c>
      <c r="H14" s="107">
        <f>SUM(H7:H13)</f>
        <v>0</v>
      </c>
      <c r="I14" s="108">
        <f>SUM(I7:I13)</f>
        <v>0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09"/>
      <c r="IR14" s="109"/>
      <c r="IS14" s="109"/>
      <c r="IT14" s="109"/>
      <c r="IU14" s="109"/>
      <c r="IV14" s="109"/>
    </row>
    <row r="16" spans="1:256" ht="18" x14ac:dyDescent="0.25">
      <c r="A16" s="94" t="s">
        <v>59</v>
      </c>
      <c r="B16" s="94"/>
      <c r="C16" s="94"/>
      <c r="D16" s="94"/>
      <c r="E16" s="94"/>
      <c r="F16" s="94"/>
      <c r="G16" s="110"/>
      <c r="H16" s="94"/>
      <c r="I16" s="94"/>
      <c r="BA16" s="30"/>
      <c r="BB16" s="30"/>
      <c r="BC16" s="30"/>
      <c r="BD16" s="30"/>
      <c r="BE16" s="30"/>
    </row>
    <row r="17" spans="1:53" ht="13.5" thickBot="1" x14ac:dyDescent="0.25"/>
    <row r="18" spans="1:53" x14ac:dyDescent="0.2">
      <c r="A18" s="61" t="s">
        <v>60</v>
      </c>
      <c r="B18" s="62"/>
      <c r="C18" s="62"/>
      <c r="D18" s="111"/>
      <c r="E18" s="112" t="s">
        <v>61</v>
      </c>
      <c r="F18" s="113" t="s">
        <v>62</v>
      </c>
      <c r="G18" s="114" t="s">
        <v>63</v>
      </c>
      <c r="H18" s="115"/>
      <c r="I18" s="116" t="s">
        <v>61</v>
      </c>
    </row>
    <row r="19" spans="1:53" x14ac:dyDescent="0.2">
      <c r="A19" s="117" t="s">
        <v>197</v>
      </c>
      <c r="B19" s="118"/>
      <c r="C19" s="118"/>
      <c r="D19" s="119"/>
      <c r="E19" s="120">
        <v>0</v>
      </c>
      <c r="F19" s="121">
        <v>0</v>
      </c>
      <c r="G19" s="122">
        <f t="shared" ref="G19:G26" si="0">CHOOSE(BA19+1,HSV+PSV,HSV+PSV+Mont,HSV+PSV+Dodavka+Mont,HSV,PSV,Mont,Dodavka,Mont+Dodavka,0)</f>
        <v>0</v>
      </c>
      <c r="H19" s="123"/>
      <c r="I19" s="124">
        <f t="shared" ref="I19:I26" si="1">E19+F19*G19/100</f>
        <v>0</v>
      </c>
      <c r="BA19">
        <v>0</v>
      </c>
    </row>
    <row r="20" spans="1:53" x14ac:dyDescent="0.2">
      <c r="A20" s="117" t="s">
        <v>198</v>
      </c>
      <c r="B20" s="118"/>
      <c r="C20" s="118"/>
      <c r="D20" s="119"/>
      <c r="E20" s="120">
        <v>0</v>
      </c>
      <c r="F20" s="121">
        <v>0</v>
      </c>
      <c r="G20" s="122">
        <f t="shared" si="0"/>
        <v>0</v>
      </c>
      <c r="H20" s="123"/>
      <c r="I20" s="124">
        <f t="shared" si="1"/>
        <v>0</v>
      </c>
      <c r="BA20">
        <v>0</v>
      </c>
    </row>
    <row r="21" spans="1:53" x14ac:dyDescent="0.2">
      <c r="A21" s="117" t="s">
        <v>199</v>
      </c>
      <c r="B21" s="118"/>
      <c r="C21" s="118"/>
      <c r="D21" s="119"/>
      <c r="E21" s="120">
        <v>0</v>
      </c>
      <c r="F21" s="121">
        <v>0</v>
      </c>
      <c r="G21" s="122">
        <f t="shared" si="0"/>
        <v>0</v>
      </c>
      <c r="H21" s="123"/>
      <c r="I21" s="124">
        <f t="shared" si="1"/>
        <v>0</v>
      </c>
      <c r="BA21">
        <v>0</v>
      </c>
    </row>
    <row r="22" spans="1:53" x14ac:dyDescent="0.2">
      <c r="A22" s="117" t="s">
        <v>200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3" x14ac:dyDescent="0.2">
      <c r="A23" s="117" t="s">
        <v>201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1</v>
      </c>
    </row>
    <row r="24" spans="1:53" x14ac:dyDescent="0.2">
      <c r="A24" s="117" t="s">
        <v>202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1</v>
      </c>
    </row>
    <row r="25" spans="1:53" x14ac:dyDescent="0.2">
      <c r="A25" s="117" t="s">
        <v>203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2</v>
      </c>
    </row>
    <row r="26" spans="1:53" x14ac:dyDescent="0.2">
      <c r="A26" s="117" t="s">
        <v>204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2</v>
      </c>
    </row>
    <row r="27" spans="1:53" ht="13.5" thickBot="1" x14ac:dyDescent="0.25">
      <c r="A27" s="125"/>
      <c r="B27" s="126" t="s">
        <v>64</v>
      </c>
      <c r="C27" s="127"/>
      <c r="D27" s="128"/>
      <c r="E27" s="129"/>
      <c r="F27" s="130"/>
      <c r="G27" s="130"/>
      <c r="H27" s="191">
        <f>SUM(I19:I26)</f>
        <v>0</v>
      </c>
      <c r="I27" s="192"/>
    </row>
    <row r="29" spans="1:53" x14ac:dyDescent="0.2">
      <c r="B29" s="109"/>
      <c r="F29" s="131"/>
      <c r="G29" s="132"/>
      <c r="H29" s="132"/>
      <c r="I29" s="133"/>
    </row>
    <row r="30" spans="1:53" x14ac:dyDescent="0.2">
      <c r="F30" s="131"/>
      <c r="G30" s="132"/>
      <c r="H30" s="132"/>
      <c r="I30" s="133"/>
    </row>
    <row r="31" spans="1:53" x14ac:dyDescent="0.2">
      <c r="F31" s="131"/>
      <c r="G31" s="132"/>
      <c r="H31" s="132"/>
      <c r="I31" s="133"/>
    </row>
    <row r="32" spans="1:53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1"/>
  <sheetViews>
    <sheetView showGridLines="0" showZeros="0" zoomScaleNormal="100" workbookViewId="0">
      <selection activeCell="K20" sqref="K20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BEZBARIÉROVÝ PŘÍSTUP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50"/>
      <c r="F7" s="200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57">
        <v>2</v>
      </c>
      <c r="F8" s="198"/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9"/>
      <c r="B9" s="160" t="s">
        <v>76</v>
      </c>
      <c r="C9" s="161" t="str">
        <f>CONCATENATE(B7," ",C7)</f>
        <v>9 Ostatní konstrukce, bourání</v>
      </c>
      <c r="D9" s="159"/>
      <c r="E9" s="162"/>
      <c r="F9" s="199"/>
      <c r="G9" s="163">
        <f>SUM(G7:G8)</f>
        <v>0</v>
      </c>
      <c r="O9" s="152">
        <v>4</v>
      </c>
      <c r="BA9" s="164">
        <f>SUM(BA7:BA8)</f>
        <v>0</v>
      </c>
      <c r="BB9" s="164">
        <f>SUM(BB7:BB8)</f>
        <v>0</v>
      </c>
      <c r="BC9" s="164">
        <f>SUM(BC7:BC8)</f>
        <v>0</v>
      </c>
      <c r="BD9" s="164">
        <f>SUM(BD7:BD8)</f>
        <v>0</v>
      </c>
      <c r="BE9" s="164">
        <f>SUM(BE7:BE8)</f>
        <v>0</v>
      </c>
    </row>
    <row r="10" spans="1:104" x14ac:dyDescent="0.2">
      <c r="A10" s="146" t="s">
        <v>74</v>
      </c>
      <c r="B10" s="147" t="s">
        <v>87</v>
      </c>
      <c r="C10" s="148" t="s">
        <v>88</v>
      </c>
      <c r="D10" s="149"/>
      <c r="E10" s="150"/>
      <c r="F10" s="200"/>
      <c r="G10" s="151"/>
      <c r="O10" s="152">
        <v>1</v>
      </c>
    </row>
    <row r="11" spans="1:104" x14ac:dyDescent="0.2">
      <c r="A11" s="153">
        <v>2</v>
      </c>
      <c r="B11" s="154" t="s">
        <v>89</v>
      </c>
      <c r="C11" s="155" t="s">
        <v>90</v>
      </c>
      <c r="D11" s="156" t="s">
        <v>91</v>
      </c>
      <c r="E11" s="157">
        <v>4.5</v>
      </c>
      <c r="F11" s="198"/>
      <c r="G11" s="158">
        <f>E11*F11</f>
        <v>0</v>
      </c>
      <c r="O11" s="152">
        <v>2</v>
      </c>
      <c r="AZ11" s="134">
        <v>1</v>
      </c>
      <c r="BA11" s="134">
        <f>IF(AZ11=1,G11,0)</f>
        <v>0</v>
      </c>
      <c r="BB11" s="134">
        <f>IF(AZ11=2,G11,0)</f>
        <v>0</v>
      </c>
      <c r="BC11" s="134">
        <f>IF(AZ11=3,G11,0)</f>
        <v>0</v>
      </c>
      <c r="BD11" s="134">
        <f>IF(AZ11=4,G11,0)</f>
        <v>0</v>
      </c>
      <c r="BE11" s="134">
        <f>IF(AZ11=5,G11,0)</f>
        <v>0</v>
      </c>
      <c r="CZ11" s="134">
        <v>4.8999999999999998E-4</v>
      </c>
    </row>
    <row r="12" spans="1:104" x14ac:dyDescent="0.2">
      <c r="A12" s="153">
        <v>3</v>
      </c>
      <c r="B12" s="154" t="s">
        <v>92</v>
      </c>
      <c r="C12" s="155" t="s">
        <v>93</v>
      </c>
      <c r="D12" s="156" t="s">
        <v>91</v>
      </c>
      <c r="E12" s="157">
        <v>3</v>
      </c>
      <c r="F12" s="198"/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4.8999999999999998E-4</v>
      </c>
    </row>
    <row r="13" spans="1:104" x14ac:dyDescent="0.2">
      <c r="A13" s="159"/>
      <c r="B13" s="160" t="s">
        <v>76</v>
      </c>
      <c r="C13" s="161" t="str">
        <f>CONCATENATE(B10," ",C10)</f>
        <v>96 Bourání konstrukcí</v>
      </c>
      <c r="D13" s="159"/>
      <c r="E13" s="162"/>
      <c r="F13" s="199"/>
      <c r="G13" s="163">
        <f>SUM(G10:G12)</f>
        <v>0</v>
      </c>
      <c r="O13" s="152">
        <v>4</v>
      </c>
      <c r="BA13" s="164">
        <f>SUM(BA10:BA12)</f>
        <v>0</v>
      </c>
      <c r="BB13" s="164">
        <f>SUM(BB10:BB12)</f>
        <v>0</v>
      </c>
      <c r="BC13" s="164">
        <f>SUM(BC10:BC12)</f>
        <v>0</v>
      </c>
      <c r="BD13" s="164">
        <f>SUM(BD10:BD12)</f>
        <v>0</v>
      </c>
      <c r="BE13" s="164">
        <f>SUM(BE10:BE12)</f>
        <v>0</v>
      </c>
    </row>
    <row r="14" spans="1:104" x14ac:dyDescent="0.2">
      <c r="A14" s="146" t="s">
        <v>74</v>
      </c>
      <c r="B14" s="147" t="s">
        <v>94</v>
      </c>
      <c r="C14" s="148" t="s">
        <v>95</v>
      </c>
      <c r="D14" s="149"/>
      <c r="E14" s="150"/>
      <c r="F14" s="200"/>
      <c r="G14" s="151"/>
      <c r="O14" s="152">
        <v>1</v>
      </c>
    </row>
    <row r="15" spans="1:104" x14ac:dyDescent="0.2">
      <c r="A15" s="153">
        <v>4</v>
      </c>
      <c r="B15" s="154" t="s">
        <v>96</v>
      </c>
      <c r="C15" s="155" t="s">
        <v>97</v>
      </c>
      <c r="D15" s="156" t="s">
        <v>98</v>
      </c>
      <c r="E15" s="157">
        <v>6</v>
      </c>
      <c r="F15" s="198"/>
      <c r="G15" s="158">
        <f>E15*F15</f>
        <v>0</v>
      </c>
      <c r="O15" s="152">
        <v>2</v>
      </c>
      <c r="AZ15" s="134">
        <v>1</v>
      </c>
      <c r="BA15" s="134">
        <f>IF(AZ15=1,G15,0)</f>
        <v>0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Z15" s="134">
        <v>0</v>
      </c>
    </row>
    <row r="16" spans="1:104" x14ac:dyDescent="0.2">
      <c r="A16" s="159"/>
      <c r="B16" s="160" t="s">
        <v>76</v>
      </c>
      <c r="C16" s="161" t="str">
        <f>CONCATENATE(B14," ",C14)</f>
        <v>97 Prorážení otvorů</v>
      </c>
      <c r="D16" s="159"/>
      <c r="E16" s="162"/>
      <c r="F16" s="199"/>
      <c r="G16" s="163">
        <f>SUM(G14:G15)</f>
        <v>0</v>
      </c>
      <c r="O16" s="152">
        <v>4</v>
      </c>
      <c r="BA16" s="164">
        <f>SUM(BA14:BA15)</f>
        <v>0</v>
      </c>
      <c r="BB16" s="164">
        <f>SUM(BB14:BB15)</f>
        <v>0</v>
      </c>
      <c r="BC16" s="164">
        <f>SUM(BC14:BC15)</f>
        <v>0</v>
      </c>
      <c r="BD16" s="164">
        <f>SUM(BD14:BD15)</f>
        <v>0</v>
      </c>
      <c r="BE16" s="164">
        <f>SUM(BE14:BE15)</f>
        <v>0</v>
      </c>
    </row>
    <row r="17" spans="1:104" x14ac:dyDescent="0.2">
      <c r="A17" s="146" t="s">
        <v>74</v>
      </c>
      <c r="B17" s="147" t="s">
        <v>99</v>
      </c>
      <c r="C17" s="148" t="s">
        <v>100</v>
      </c>
      <c r="D17" s="149"/>
      <c r="E17" s="150"/>
      <c r="F17" s="200"/>
      <c r="G17" s="151"/>
      <c r="O17" s="152">
        <v>1</v>
      </c>
    </row>
    <row r="18" spans="1:104" x14ac:dyDescent="0.2">
      <c r="A18" s="153">
        <v>5</v>
      </c>
      <c r="B18" s="154" t="s">
        <v>101</v>
      </c>
      <c r="C18" s="155" t="s">
        <v>102</v>
      </c>
      <c r="D18" s="156" t="s">
        <v>98</v>
      </c>
      <c r="E18" s="157">
        <v>2</v>
      </c>
      <c r="F18" s="198"/>
      <c r="G18" s="158">
        <f t="shared" ref="G18:G24" si="0">E18*F18</f>
        <v>0</v>
      </c>
      <c r="O18" s="152">
        <v>2</v>
      </c>
      <c r="AZ18" s="134">
        <v>2</v>
      </c>
      <c r="BA18" s="134">
        <f t="shared" ref="BA18:BA24" si="1">IF(AZ18=1,G18,0)</f>
        <v>0</v>
      </c>
      <c r="BB18" s="134">
        <f t="shared" ref="BB18:BB24" si="2">IF(AZ18=2,G18,0)</f>
        <v>0</v>
      </c>
      <c r="BC18" s="134">
        <f t="shared" ref="BC18:BC24" si="3">IF(AZ18=3,G18,0)</f>
        <v>0</v>
      </c>
      <c r="BD18" s="134">
        <f t="shared" ref="BD18:BD24" si="4">IF(AZ18=4,G18,0)</f>
        <v>0</v>
      </c>
      <c r="BE18" s="134">
        <f t="shared" ref="BE18:BE24" si="5">IF(AZ18=5,G18,0)</f>
        <v>0</v>
      </c>
      <c r="CZ18" s="134">
        <v>7.3999999999999999E-4</v>
      </c>
    </row>
    <row r="19" spans="1:104" x14ac:dyDescent="0.2">
      <c r="A19" s="153">
        <v>6</v>
      </c>
      <c r="B19" s="154" t="s">
        <v>103</v>
      </c>
      <c r="C19" s="155" t="s">
        <v>104</v>
      </c>
      <c r="D19" s="156" t="s">
        <v>91</v>
      </c>
      <c r="E19" s="157">
        <v>3.5</v>
      </c>
      <c r="F19" s="198"/>
      <c r="G19" s="158">
        <f t="shared" si="0"/>
        <v>0</v>
      </c>
      <c r="O19" s="152">
        <v>2</v>
      </c>
      <c r="AZ19" s="134">
        <v>2</v>
      </c>
      <c r="BA19" s="134">
        <f t="shared" si="1"/>
        <v>0</v>
      </c>
      <c r="BB19" s="134">
        <f t="shared" si="2"/>
        <v>0</v>
      </c>
      <c r="BC19" s="134">
        <f t="shared" si="3"/>
        <v>0</v>
      </c>
      <c r="BD19" s="134">
        <f t="shared" si="4"/>
        <v>0</v>
      </c>
      <c r="BE19" s="134">
        <f t="shared" si="5"/>
        <v>0</v>
      </c>
      <c r="CZ19" s="134">
        <v>3.8000000000000002E-4</v>
      </c>
    </row>
    <row r="20" spans="1:104" x14ac:dyDescent="0.2">
      <c r="A20" s="153">
        <v>7</v>
      </c>
      <c r="B20" s="154" t="s">
        <v>105</v>
      </c>
      <c r="C20" s="155" t="s">
        <v>106</v>
      </c>
      <c r="D20" s="156" t="s">
        <v>91</v>
      </c>
      <c r="E20" s="157">
        <v>4.5</v>
      </c>
      <c r="F20" s="198"/>
      <c r="G20" s="158">
        <f t="shared" si="0"/>
        <v>0</v>
      </c>
      <c r="O20" s="152">
        <v>2</v>
      </c>
      <c r="AZ20" s="134">
        <v>2</v>
      </c>
      <c r="BA20" s="134">
        <f t="shared" si="1"/>
        <v>0</v>
      </c>
      <c r="BB20" s="134">
        <f t="shared" si="2"/>
        <v>0</v>
      </c>
      <c r="BC20" s="134">
        <f t="shared" si="3"/>
        <v>0</v>
      </c>
      <c r="BD20" s="134">
        <f t="shared" si="4"/>
        <v>0</v>
      </c>
      <c r="BE20" s="134">
        <f t="shared" si="5"/>
        <v>0</v>
      </c>
      <c r="CZ20" s="134">
        <v>1.5200000000000001E-3</v>
      </c>
    </row>
    <row r="21" spans="1:104" x14ac:dyDescent="0.2">
      <c r="A21" s="153">
        <v>8</v>
      </c>
      <c r="B21" s="154" t="s">
        <v>107</v>
      </c>
      <c r="C21" s="155" t="s">
        <v>108</v>
      </c>
      <c r="D21" s="156" t="s">
        <v>98</v>
      </c>
      <c r="E21" s="157">
        <v>2</v>
      </c>
      <c r="F21" s="198"/>
      <c r="G21" s="158">
        <f t="shared" si="0"/>
        <v>0</v>
      </c>
      <c r="O21" s="152">
        <v>2</v>
      </c>
      <c r="AZ21" s="134">
        <v>2</v>
      </c>
      <c r="BA21" s="134">
        <f t="shared" si="1"/>
        <v>0</v>
      </c>
      <c r="BB21" s="134">
        <f t="shared" si="2"/>
        <v>0</v>
      </c>
      <c r="BC21" s="134">
        <f t="shared" si="3"/>
        <v>0</v>
      </c>
      <c r="BD21" s="134">
        <f t="shared" si="4"/>
        <v>0</v>
      </c>
      <c r="BE21" s="134">
        <f t="shared" si="5"/>
        <v>0</v>
      </c>
      <c r="CZ21" s="134">
        <v>0</v>
      </c>
    </row>
    <row r="22" spans="1:104" x14ac:dyDescent="0.2">
      <c r="A22" s="153">
        <v>9</v>
      </c>
      <c r="B22" s="154" t="s">
        <v>109</v>
      </c>
      <c r="C22" s="155" t="s">
        <v>110</v>
      </c>
      <c r="D22" s="156" t="s">
        <v>98</v>
      </c>
      <c r="E22" s="157">
        <v>2</v>
      </c>
      <c r="F22" s="198"/>
      <c r="G22" s="158">
        <f t="shared" si="0"/>
        <v>0</v>
      </c>
      <c r="O22" s="152">
        <v>2</v>
      </c>
      <c r="AZ22" s="134">
        <v>2</v>
      </c>
      <c r="BA22" s="134">
        <f t="shared" si="1"/>
        <v>0</v>
      </c>
      <c r="BB22" s="134">
        <f t="shared" si="2"/>
        <v>0</v>
      </c>
      <c r="BC22" s="134">
        <f t="shared" si="3"/>
        <v>0</v>
      </c>
      <c r="BD22" s="134">
        <f t="shared" si="4"/>
        <v>0</v>
      </c>
      <c r="BE22" s="134">
        <f t="shared" si="5"/>
        <v>0</v>
      </c>
      <c r="CZ22" s="134">
        <v>0</v>
      </c>
    </row>
    <row r="23" spans="1:104" x14ac:dyDescent="0.2">
      <c r="A23" s="153">
        <v>10</v>
      </c>
      <c r="B23" s="154" t="s">
        <v>111</v>
      </c>
      <c r="C23" s="155" t="s">
        <v>112</v>
      </c>
      <c r="D23" s="156" t="s">
        <v>91</v>
      </c>
      <c r="E23" s="157">
        <v>8</v>
      </c>
      <c r="F23" s="198"/>
      <c r="G23" s="158">
        <f t="shared" si="0"/>
        <v>0</v>
      </c>
      <c r="O23" s="152">
        <v>2</v>
      </c>
      <c r="AZ23" s="134">
        <v>2</v>
      </c>
      <c r="BA23" s="134">
        <f t="shared" si="1"/>
        <v>0</v>
      </c>
      <c r="BB23" s="134">
        <f t="shared" si="2"/>
        <v>0</v>
      </c>
      <c r="BC23" s="134">
        <f t="shared" si="3"/>
        <v>0</v>
      </c>
      <c r="BD23" s="134">
        <f t="shared" si="4"/>
        <v>0</v>
      </c>
      <c r="BE23" s="134">
        <f t="shared" si="5"/>
        <v>0</v>
      </c>
      <c r="CZ23" s="134">
        <v>0</v>
      </c>
    </row>
    <row r="24" spans="1:104" x14ac:dyDescent="0.2">
      <c r="A24" s="153">
        <v>11</v>
      </c>
      <c r="B24" s="154" t="s">
        <v>113</v>
      </c>
      <c r="C24" s="155" t="s">
        <v>114</v>
      </c>
      <c r="D24" s="156" t="s">
        <v>62</v>
      </c>
      <c r="E24" s="157">
        <v>33.027999999999999</v>
      </c>
      <c r="F24" s="198"/>
      <c r="G24" s="158">
        <f t="shared" si="0"/>
        <v>0</v>
      </c>
      <c r="O24" s="152">
        <v>2</v>
      </c>
      <c r="AZ24" s="134">
        <v>2</v>
      </c>
      <c r="BA24" s="134">
        <f t="shared" si="1"/>
        <v>0</v>
      </c>
      <c r="BB24" s="134">
        <f t="shared" si="2"/>
        <v>0</v>
      </c>
      <c r="BC24" s="134">
        <f t="shared" si="3"/>
        <v>0</v>
      </c>
      <c r="BD24" s="134">
        <f t="shared" si="4"/>
        <v>0</v>
      </c>
      <c r="BE24" s="134">
        <f t="shared" si="5"/>
        <v>0</v>
      </c>
      <c r="CZ24" s="134">
        <v>0</v>
      </c>
    </row>
    <row r="25" spans="1:104" x14ac:dyDescent="0.2">
      <c r="A25" s="159"/>
      <c r="B25" s="160" t="s">
        <v>76</v>
      </c>
      <c r="C25" s="161" t="str">
        <f>CONCATENATE(B17," ",C17)</f>
        <v>721 Vnitřní kanalizace</v>
      </c>
      <c r="D25" s="159"/>
      <c r="E25" s="162"/>
      <c r="F25" s="199"/>
      <c r="G25" s="163">
        <f>SUM(G17:G24)</f>
        <v>0</v>
      </c>
      <c r="O25" s="152">
        <v>4</v>
      </c>
      <c r="BA25" s="164">
        <f>SUM(BA17:BA24)</f>
        <v>0</v>
      </c>
      <c r="BB25" s="164">
        <f>SUM(BB17:BB24)</f>
        <v>0</v>
      </c>
      <c r="BC25" s="164">
        <f>SUM(BC17:BC24)</f>
        <v>0</v>
      </c>
      <c r="BD25" s="164">
        <f>SUM(BD17:BD24)</f>
        <v>0</v>
      </c>
      <c r="BE25" s="164">
        <f>SUM(BE17:BE24)</f>
        <v>0</v>
      </c>
    </row>
    <row r="26" spans="1:104" x14ac:dyDescent="0.2">
      <c r="A26" s="146" t="s">
        <v>74</v>
      </c>
      <c r="B26" s="147" t="s">
        <v>115</v>
      </c>
      <c r="C26" s="148" t="s">
        <v>116</v>
      </c>
      <c r="D26" s="149"/>
      <c r="E26" s="150"/>
      <c r="F26" s="200"/>
      <c r="G26" s="151"/>
      <c r="O26" s="152">
        <v>1</v>
      </c>
    </row>
    <row r="27" spans="1:104" x14ac:dyDescent="0.2">
      <c r="A27" s="153">
        <v>12</v>
      </c>
      <c r="B27" s="154" t="s">
        <v>117</v>
      </c>
      <c r="C27" s="155" t="s">
        <v>118</v>
      </c>
      <c r="D27" s="156" t="s">
        <v>98</v>
      </c>
      <c r="E27" s="157">
        <v>4</v>
      </c>
      <c r="F27" s="198"/>
      <c r="G27" s="158">
        <f t="shared" ref="G27:G34" si="6">E27*F27</f>
        <v>0</v>
      </c>
      <c r="O27" s="152">
        <v>2</v>
      </c>
      <c r="AZ27" s="134">
        <v>2</v>
      </c>
      <c r="BA27" s="134">
        <f t="shared" ref="BA27:BA34" si="7">IF(AZ27=1,G27,0)</f>
        <v>0</v>
      </c>
      <c r="BB27" s="134">
        <f t="shared" ref="BB27:BB34" si="8">IF(AZ27=2,G27,0)</f>
        <v>0</v>
      </c>
      <c r="BC27" s="134">
        <f t="shared" ref="BC27:BC34" si="9">IF(AZ27=3,G27,0)</f>
        <v>0</v>
      </c>
      <c r="BD27" s="134">
        <f t="shared" ref="BD27:BD34" si="10">IF(AZ27=4,G27,0)</f>
        <v>0</v>
      </c>
      <c r="BE27" s="134">
        <f t="shared" ref="BE27:BE34" si="11">IF(AZ27=5,G27,0)</f>
        <v>0</v>
      </c>
      <c r="CZ27" s="134">
        <v>2.0000000000000002E-5</v>
      </c>
    </row>
    <row r="28" spans="1:104" x14ac:dyDescent="0.2">
      <c r="A28" s="153">
        <v>13</v>
      </c>
      <c r="B28" s="154" t="s">
        <v>119</v>
      </c>
      <c r="C28" s="155" t="s">
        <v>120</v>
      </c>
      <c r="D28" s="156" t="s">
        <v>91</v>
      </c>
      <c r="E28" s="157">
        <v>14</v>
      </c>
      <c r="F28" s="198"/>
      <c r="G28" s="158">
        <f t="shared" si="6"/>
        <v>0</v>
      </c>
      <c r="O28" s="152">
        <v>2</v>
      </c>
      <c r="AZ28" s="134">
        <v>2</v>
      </c>
      <c r="BA28" s="134">
        <f t="shared" si="7"/>
        <v>0</v>
      </c>
      <c r="BB28" s="134">
        <f t="shared" si="8"/>
        <v>0</v>
      </c>
      <c r="BC28" s="134">
        <f t="shared" si="9"/>
        <v>0</v>
      </c>
      <c r="BD28" s="134">
        <f t="shared" si="10"/>
        <v>0</v>
      </c>
      <c r="BE28" s="134">
        <f t="shared" si="11"/>
        <v>0</v>
      </c>
      <c r="CZ28" s="134">
        <v>4.2999999999999999E-4</v>
      </c>
    </row>
    <row r="29" spans="1:104" x14ac:dyDescent="0.2">
      <c r="A29" s="153">
        <v>14</v>
      </c>
      <c r="B29" s="154" t="s">
        <v>121</v>
      </c>
      <c r="C29" s="155" t="s">
        <v>122</v>
      </c>
      <c r="D29" s="156" t="s">
        <v>98</v>
      </c>
      <c r="E29" s="157">
        <v>6</v>
      </c>
      <c r="F29" s="198"/>
      <c r="G29" s="158">
        <f t="shared" si="6"/>
        <v>0</v>
      </c>
      <c r="O29" s="152">
        <v>2</v>
      </c>
      <c r="AZ29" s="134">
        <v>2</v>
      </c>
      <c r="BA29" s="134">
        <f t="shared" si="7"/>
        <v>0</v>
      </c>
      <c r="BB29" s="134">
        <f t="shared" si="8"/>
        <v>0</v>
      </c>
      <c r="BC29" s="134">
        <f t="shared" si="9"/>
        <v>0</v>
      </c>
      <c r="BD29" s="134">
        <f t="shared" si="10"/>
        <v>0</v>
      </c>
      <c r="BE29" s="134">
        <f t="shared" si="11"/>
        <v>0</v>
      </c>
      <c r="CZ29" s="134">
        <v>0</v>
      </c>
    </row>
    <row r="30" spans="1:104" x14ac:dyDescent="0.2">
      <c r="A30" s="153">
        <v>15</v>
      </c>
      <c r="B30" s="154" t="s">
        <v>123</v>
      </c>
      <c r="C30" s="155" t="s">
        <v>124</v>
      </c>
      <c r="D30" s="156" t="s">
        <v>91</v>
      </c>
      <c r="E30" s="157">
        <v>14</v>
      </c>
      <c r="F30" s="198"/>
      <c r="G30" s="158">
        <f t="shared" si="6"/>
        <v>0</v>
      </c>
      <c r="O30" s="152">
        <v>2</v>
      </c>
      <c r="AZ30" s="134">
        <v>2</v>
      </c>
      <c r="BA30" s="134">
        <f t="shared" si="7"/>
        <v>0</v>
      </c>
      <c r="BB30" s="134">
        <f t="shared" si="8"/>
        <v>0</v>
      </c>
      <c r="BC30" s="134">
        <f t="shared" si="9"/>
        <v>0</v>
      </c>
      <c r="BD30" s="134">
        <f t="shared" si="10"/>
        <v>0</v>
      </c>
      <c r="BE30" s="134">
        <f t="shared" si="11"/>
        <v>0</v>
      </c>
      <c r="CZ30" s="134">
        <v>0</v>
      </c>
    </row>
    <row r="31" spans="1:104" x14ac:dyDescent="0.2">
      <c r="A31" s="153">
        <v>16</v>
      </c>
      <c r="B31" s="154" t="s">
        <v>125</v>
      </c>
      <c r="C31" s="155" t="s">
        <v>126</v>
      </c>
      <c r="D31" s="156" t="s">
        <v>91</v>
      </c>
      <c r="E31" s="157">
        <v>8</v>
      </c>
      <c r="F31" s="198"/>
      <c r="G31" s="158">
        <f t="shared" si="6"/>
        <v>0</v>
      </c>
      <c r="O31" s="152">
        <v>2</v>
      </c>
      <c r="AZ31" s="134">
        <v>2</v>
      </c>
      <c r="BA31" s="134">
        <f t="shared" si="7"/>
        <v>0</v>
      </c>
      <c r="BB31" s="134">
        <f t="shared" si="8"/>
        <v>0</v>
      </c>
      <c r="BC31" s="134">
        <f t="shared" si="9"/>
        <v>0</v>
      </c>
      <c r="BD31" s="134">
        <f t="shared" si="10"/>
        <v>0</v>
      </c>
      <c r="BE31" s="134">
        <f t="shared" si="11"/>
        <v>0</v>
      </c>
      <c r="CZ31" s="134">
        <v>0</v>
      </c>
    </row>
    <row r="32" spans="1:104" x14ac:dyDescent="0.2">
      <c r="A32" s="153">
        <v>17</v>
      </c>
      <c r="B32" s="154" t="s">
        <v>127</v>
      </c>
      <c r="C32" s="155" t="s">
        <v>128</v>
      </c>
      <c r="D32" s="156" t="s">
        <v>91</v>
      </c>
      <c r="E32" s="157">
        <v>6</v>
      </c>
      <c r="F32" s="198"/>
      <c r="G32" s="158">
        <f t="shared" si="6"/>
        <v>0</v>
      </c>
      <c r="O32" s="152">
        <v>2</v>
      </c>
      <c r="AZ32" s="134">
        <v>2</v>
      </c>
      <c r="BA32" s="134">
        <f t="shared" si="7"/>
        <v>0</v>
      </c>
      <c r="BB32" s="134">
        <f t="shared" si="8"/>
        <v>0</v>
      </c>
      <c r="BC32" s="134">
        <f t="shared" si="9"/>
        <v>0</v>
      </c>
      <c r="BD32" s="134">
        <f t="shared" si="10"/>
        <v>0</v>
      </c>
      <c r="BE32" s="134">
        <f t="shared" si="11"/>
        <v>0</v>
      </c>
      <c r="CZ32" s="134">
        <v>0</v>
      </c>
    </row>
    <row r="33" spans="1:104" x14ac:dyDescent="0.2">
      <c r="A33" s="153">
        <v>18</v>
      </c>
      <c r="B33" s="154" t="s">
        <v>129</v>
      </c>
      <c r="C33" s="155" t="s">
        <v>130</v>
      </c>
      <c r="D33" s="156" t="s">
        <v>91</v>
      </c>
      <c r="E33" s="157">
        <v>14</v>
      </c>
      <c r="F33" s="198"/>
      <c r="G33" s="158">
        <f t="shared" si="6"/>
        <v>0</v>
      </c>
      <c r="O33" s="152">
        <v>2</v>
      </c>
      <c r="AZ33" s="134">
        <v>2</v>
      </c>
      <c r="BA33" s="134">
        <f t="shared" si="7"/>
        <v>0</v>
      </c>
      <c r="BB33" s="134">
        <f t="shared" si="8"/>
        <v>0</v>
      </c>
      <c r="BC33" s="134">
        <f t="shared" si="9"/>
        <v>0</v>
      </c>
      <c r="BD33" s="134">
        <f t="shared" si="10"/>
        <v>0</v>
      </c>
      <c r="BE33" s="134">
        <f t="shared" si="11"/>
        <v>0</v>
      </c>
      <c r="CZ33" s="134">
        <v>0</v>
      </c>
    </row>
    <row r="34" spans="1:104" x14ac:dyDescent="0.2">
      <c r="A34" s="153">
        <v>19</v>
      </c>
      <c r="B34" s="154" t="s">
        <v>131</v>
      </c>
      <c r="C34" s="155" t="s">
        <v>132</v>
      </c>
      <c r="D34" s="156" t="s">
        <v>62</v>
      </c>
      <c r="E34" s="157">
        <v>52.658000000000001</v>
      </c>
      <c r="F34" s="198"/>
      <c r="G34" s="158">
        <f t="shared" si="6"/>
        <v>0</v>
      </c>
      <c r="O34" s="152">
        <v>2</v>
      </c>
      <c r="AZ34" s="134">
        <v>2</v>
      </c>
      <c r="BA34" s="134">
        <f t="shared" si="7"/>
        <v>0</v>
      </c>
      <c r="BB34" s="134">
        <f t="shared" si="8"/>
        <v>0</v>
      </c>
      <c r="BC34" s="134">
        <f t="shared" si="9"/>
        <v>0</v>
      </c>
      <c r="BD34" s="134">
        <f t="shared" si="10"/>
        <v>0</v>
      </c>
      <c r="BE34" s="134">
        <f t="shared" si="11"/>
        <v>0</v>
      </c>
      <c r="CZ34" s="134">
        <v>0</v>
      </c>
    </row>
    <row r="35" spans="1:104" x14ac:dyDescent="0.2">
      <c r="A35" s="159"/>
      <c r="B35" s="160" t="s">
        <v>76</v>
      </c>
      <c r="C35" s="161" t="str">
        <f>CONCATENATE(B26," ",C26)</f>
        <v>722 Vnitřní vodovod</v>
      </c>
      <c r="D35" s="159"/>
      <c r="E35" s="162"/>
      <c r="F35" s="199"/>
      <c r="G35" s="163">
        <f>SUM(G26:G34)</f>
        <v>0</v>
      </c>
      <c r="O35" s="152">
        <v>4</v>
      </c>
      <c r="BA35" s="164">
        <f>SUM(BA26:BA34)</f>
        <v>0</v>
      </c>
      <c r="BB35" s="164">
        <f>SUM(BB26:BB34)</f>
        <v>0</v>
      </c>
      <c r="BC35" s="164">
        <f>SUM(BC26:BC34)</f>
        <v>0</v>
      </c>
      <c r="BD35" s="164">
        <f>SUM(BD26:BD34)</f>
        <v>0</v>
      </c>
      <c r="BE35" s="164">
        <f>SUM(BE26:BE34)</f>
        <v>0</v>
      </c>
    </row>
    <row r="36" spans="1:104" x14ac:dyDescent="0.2">
      <c r="A36" s="146" t="s">
        <v>74</v>
      </c>
      <c r="B36" s="147" t="s">
        <v>133</v>
      </c>
      <c r="C36" s="148" t="s">
        <v>134</v>
      </c>
      <c r="D36" s="149"/>
      <c r="E36" s="150"/>
      <c r="F36" s="200"/>
      <c r="G36" s="151"/>
      <c r="O36" s="152">
        <v>1</v>
      </c>
    </row>
    <row r="37" spans="1:104" x14ac:dyDescent="0.2">
      <c r="A37" s="153">
        <v>20</v>
      </c>
      <c r="B37" s="154" t="s">
        <v>135</v>
      </c>
      <c r="C37" s="155" t="s">
        <v>136</v>
      </c>
      <c r="D37" s="156" t="s">
        <v>137</v>
      </c>
      <c r="E37" s="157">
        <v>2</v>
      </c>
      <c r="F37" s="198"/>
      <c r="G37" s="158">
        <f t="shared" ref="G37:G53" si="12">E37*F37</f>
        <v>0</v>
      </c>
      <c r="O37" s="152">
        <v>2</v>
      </c>
      <c r="AZ37" s="134">
        <v>2</v>
      </c>
      <c r="BA37" s="134">
        <f t="shared" ref="BA37:BA53" si="13">IF(AZ37=1,G37,0)</f>
        <v>0</v>
      </c>
      <c r="BB37" s="134">
        <f t="shared" ref="BB37:BB53" si="14">IF(AZ37=2,G37,0)</f>
        <v>0</v>
      </c>
      <c r="BC37" s="134">
        <f t="shared" ref="BC37:BC53" si="15">IF(AZ37=3,G37,0)</f>
        <v>0</v>
      </c>
      <c r="BD37" s="134">
        <f t="shared" ref="BD37:BD53" si="16">IF(AZ37=4,G37,0)</f>
        <v>0</v>
      </c>
      <c r="BE37" s="134">
        <f t="shared" ref="BE37:BE53" si="17">IF(AZ37=5,G37,0)</f>
        <v>0</v>
      </c>
      <c r="CZ37" s="134">
        <v>8.8999999999999995E-4</v>
      </c>
    </row>
    <row r="38" spans="1:104" x14ac:dyDescent="0.2">
      <c r="A38" s="153">
        <v>21</v>
      </c>
      <c r="B38" s="154" t="s">
        <v>138</v>
      </c>
      <c r="C38" s="155" t="s">
        <v>139</v>
      </c>
      <c r="D38" s="156" t="s">
        <v>137</v>
      </c>
      <c r="E38" s="157">
        <v>2</v>
      </c>
      <c r="F38" s="198"/>
      <c r="G38" s="158">
        <f t="shared" si="12"/>
        <v>0</v>
      </c>
      <c r="O38" s="152">
        <v>2</v>
      </c>
      <c r="AZ38" s="134">
        <v>2</v>
      </c>
      <c r="BA38" s="134">
        <f t="shared" si="13"/>
        <v>0</v>
      </c>
      <c r="BB38" s="134">
        <f t="shared" si="14"/>
        <v>0</v>
      </c>
      <c r="BC38" s="134">
        <f t="shared" si="15"/>
        <v>0</v>
      </c>
      <c r="BD38" s="134">
        <f t="shared" si="16"/>
        <v>0</v>
      </c>
      <c r="BE38" s="134">
        <f t="shared" si="17"/>
        <v>0</v>
      </c>
      <c r="CZ38" s="134">
        <v>0</v>
      </c>
    </row>
    <row r="39" spans="1:104" x14ac:dyDescent="0.2">
      <c r="A39" s="153">
        <v>22</v>
      </c>
      <c r="B39" s="154" t="s">
        <v>140</v>
      </c>
      <c r="C39" s="155" t="s">
        <v>141</v>
      </c>
      <c r="D39" s="156" t="s">
        <v>137</v>
      </c>
      <c r="E39" s="157">
        <v>2</v>
      </c>
      <c r="F39" s="198"/>
      <c r="G39" s="158">
        <f t="shared" si="12"/>
        <v>0</v>
      </c>
      <c r="O39" s="152">
        <v>2</v>
      </c>
      <c r="AZ39" s="134">
        <v>2</v>
      </c>
      <c r="BA39" s="134">
        <f t="shared" si="13"/>
        <v>0</v>
      </c>
      <c r="BB39" s="134">
        <f t="shared" si="14"/>
        <v>0</v>
      </c>
      <c r="BC39" s="134">
        <f t="shared" si="15"/>
        <v>0</v>
      </c>
      <c r="BD39" s="134">
        <f t="shared" si="16"/>
        <v>0</v>
      </c>
      <c r="BE39" s="134">
        <f t="shared" si="17"/>
        <v>0</v>
      </c>
      <c r="CZ39" s="134">
        <v>1.41E-3</v>
      </c>
    </row>
    <row r="40" spans="1:104" x14ac:dyDescent="0.2">
      <c r="A40" s="153">
        <v>23</v>
      </c>
      <c r="B40" s="154" t="s">
        <v>142</v>
      </c>
      <c r="C40" s="155" t="s">
        <v>143</v>
      </c>
      <c r="D40" s="156" t="s">
        <v>98</v>
      </c>
      <c r="E40" s="157">
        <v>2</v>
      </c>
      <c r="F40" s="198"/>
      <c r="G40" s="158">
        <f t="shared" si="12"/>
        <v>0</v>
      </c>
      <c r="O40" s="152">
        <v>2</v>
      </c>
      <c r="AZ40" s="134">
        <v>2</v>
      </c>
      <c r="BA40" s="134">
        <f t="shared" si="13"/>
        <v>0</v>
      </c>
      <c r="BB40" s="134">
        <f t="shared" si="14"/>
        <v>0</v>
      </c>
      <c r="BC40" s="134">
        <f t="shared" si="15"/>
        <v>0</v>
      </c>
      <c r="BD40" s="134">
        <f t="shared" si="16"/>
        <v>0</v>
      </c>
      <c r="BE40" s="134">
        <f t="shared" si="17"/>
        <v>0</v>
      </c>
      <c r="CZ40" s="134">
        <v>1.8000000000000001E-4</v>
      </c>
    </row>
    <row r="41" spans="1:104" x14ac:dyDescent="0.2">
      <c r="A41" s="153">
        <v>24</v>
      </c>
      <c r="B41" s="154" t="s">
        <v>144</v>
      </c>
      <c r="C41" s="155" t="s">
        <v>145</v>
      </c>
      <c r="D41" s="156" t="s">
        <v>98</v>
      </c>
      <c r="E41" s="157">
        <v>2</v>
      </c>
      <c r="F41" s="198"/>
      <c r="G41" s="158">
        <f t="shared" si="12"/>
        <v>0</v>
      </c>
      <c r="O41" s="152">
        <v>2</v>
      </c>
      <c r="AZ41" s="134">
        <v>2</v>
      </c>
      <c r="BA41" s="134">
        <f t="shared" si="13"/>
        <v>0</v>
      </c>
      <c r="BB41" s="134">
        <f t="shared" si="14"/>
        <v>0</v>
      </c>
      <c r="BC41" s="134">
        <f t="shared" si="15"/>
        <v>0</v>
      </c>
      <c r="BD41" s="134">
        <f t="shared" si="16"/>
        <v>0</v>
      </c>
      <c r="BE41" s="134">
        <f t="shared" si="17"/>
        <v>0</v>
      </c>
      <c r="CZ41" s="134">
        <v>1.4999999999999999E-4</v>
      </c>
    </row>
    <row r="42" spans="1:104" x14ac:dyDescent="0.2">
      <c r="A42" s="153">
        <v>25</v>
      </c>
      <c r="B42" s="154" t="s">
        <v>125</v>
      </c>
      <c r="C42" s="155" t="s">
        <v>146</v>
      </c>
      <c r="D42" s="156" t="s">
        <v>75</v>
      </c>
      <c r="E42" s="157">
        <v>2</v>
      </c>
      <c r="F42" s="198"/>
      <c r="G42" s="158">
        <f t="shared" si="12"/>
        <v>0</v>
      </c>
      <c r="O42" s="152">
        <v>2</v>
      </c>
      <c r="AZ42" s="134">
        <v>2</v>
      </c>
      <c r="BA42" s="134">
        <f t="shared" si="13"/>
        <v>0</v>
      </c>
      <c r="BB42" s="134">
        <f t="shared" si="14"/>
        <v>0</v>
      </c>
      <c r="BC42" s="134">
        <f t="shared" si="15"/>
        <v>0</v>
      </c>
      <c r="BD42" s="134">
        <f t="shared" si="16"/>
        <v>0</v>
      </c>
      <c r="BE42" s="134">
        <f t="shared" si="17"/>
        <v>0</v>
      </c>
      <c r="CZ42" s="134">
        <v>0</v>
      </c>
    </row>
    <row r="43" spans="1:104" x14ac:dyDescent="0.2">
      <c r="A43" s="153">
        <v>26</v>
      </c>
      <c r="B43" s="154" t="s">
        <v>127</v>
      </c>
      <c r="C43" s="155" t="s">
        <v>147</v>
      </c>
      <c r="D43" s="156" t="s">
        <v>75</v>
      </c>
      <c r="E43" s="157">
        <v>2</v>
      </c>
      <c r="F43" s="198"/>
      <c r="G43" s="158">
        <f t="shared" si="12"/>
        <v>0</v>
      </c>
      <c r="O43" s="152">
        <v>2</v>
      </c>
      <c r="AZ43" s="134">
        <v>2</v>
      </c>
      <c r="BA43" s="134">
        <f t="shared" si="13"/>
        <v>0</v>
      </c>
      <c r="BB43" s="134">
        <f t="shared" si="14"/>
        <v>0</v>
      </c>
      <c r="BC43" s="134">
        <f t="shared" si="15"/>
        <v>0</v>
      </c>
      <c r="BD43" s="134">
        <f t="shared" si="16"/>
        <v>0</v>
      </c>
      <c r="BE43" s="134">
        <f t="shared" si="17"/>
        <v>0</v>
      </c>
      <c r="CZ43" s="134">
        <v>0</v>
      </c>
    </row>
    <row r="44" spans="1:104" x14ac:dyDescent="0.2">
      <c r="A44" s="153">
        <v>27</v>
      </c>
      <c r="B44" s="154" t="s">
        <v>129</v>
      </c>
      <c r="C44" s="155" t="s">
        <v>148</v>
      </c>
      <c r="D44" s="156" t="s">
        <v>75</v>
      </c>
      <c r="E44" s="157">
        <v>2</v>
      </c>
      <c r="F44" s="198"/>
      <c r="G44" s="158">
        <f t="shared" si="12"/>
        <v>0</v>
      </c>
      <c r="O44" s="152">
        <v>2</v>
      </c>
      <c r="AZ44" s="134">
        <v>2</v>
      </c>
      <c r="BA44" s="134">
        <f t="shared" si="13"/>
        <v>0</v>
      </c>
      <c r="BB44" s="134">
        <f t="shared" si="14"/>
        <v>0</v>
      </c>
      <c r="BC44" s="134">
        <f t="shared" si="15"/>
        <v>0</v>
      </c>
      <c r="BD44" s="134">
        <f t="shared" si="16"/>
        <v>0</v>
      </c>
      <c r="BE44" s="134">
        <f t="shared" si="17"/>
        <v>0</v>
      </c>
      <c r="CZ44" s="134">
        <v>0</v>
      </c>
    </row>
    <row r="45" spans="1:104" x14ac:dyDescent="0.2">
      <c r="A45" s="153">
        <v>28</v>
      </c>
      <c r="B45" s="154" t="s">
        <v>149</v>
      </c>
      <c r="C45" s="155" t="s">
        <v>150</v>
      </c>
      <c r="D45" s="156" t="s">
        <v>75</v>
      </c>
      <c r="E45" s="157">
        <v>2</v>
      </c>
      <c r="F45" s="198"/>
      <c r="G45" s="158">
        <f t="shared" si="12"/>
        <v>0</v>
      </c>
      <c r="O45" s="152">
        <v>2</v>
      </c>
      <c r="AZ45" s="134">
        <v>2</v>
      </c>
      <c r="BA45" s="134">
        <f t="shared" si="13"/>
        <v>0</v>
      </c>
      <c r="BB45" s="134">
        <f t="shared" si="14"/>
        <v>0</v>
      </c>
      <c r="BC45" s="134">
        <f t="shared" si="15"/>
        <v>0</v>
      </c>
      <c r="BD45" s="134">
        <f t="shared" si="16"/>
        <v>0</v>
      </c>
      <c r="BE45" s="134">
        <f t="shared" si="17"/>
        <v>0</v>
      </c>
      <c r="CZ45" s="134">
        <v>0</v>
      </c>
    </row>
    <row r="46" spans="1:104" x14ac:dyDescent="0.2">
      <c r="A46" s="153">
        <v>29</v>
      </c>
      <c r="B46" s="154" t="s">
        <v>151</v>
      </c>
      <c r="C46" s="155" t="s">
        <v>152</v>
      </c>
      <c r="D46" s="156" t="s">
        <v>75</v>
      </c>
      <c r="E46" s="157">
        <v>2</v>
      </c>
      <c r="F46" s="198"/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0</v>
      </c>
    </row>
    <row r="47" spans="1:104" x14ac:dyDescent="0.2">
      <c r="A47" s="153">
        <v>30</v>
      </c>
      <c r="B47" s="154" t="s">
        <v>153</v>
      </c>
      <c r="C47" s="155" t="s">
        <v>154</v>
      </c>
      <c r="D47" s="156" t="s">
        <v>75</v>
      </c>
      <c r="E47" s="157">
        <v>2</v>
      </c>
      <c r="F47" s="198"/>
      <c r="G47" s="158">
        <f t="shared" si="12"/>
        <v>0</v>
      </c>
      <c r="O47" s="152">
        <v>2</v>
      </c>
      <c r="AZ47" s="134">
        <v>2</v>
      </c>
      <c r="BA47" s="134">
        <f t="shared" si="13"/>
        <v>0</v>
      </c>
      <c r="BB47" s="134">
        <f t="shared" si="14"/>
        <v>0</v>
      </c>
      <c r="BC47" s="134">
        <f t="shared" si="15"/>
        <v>0</v>
      </c>
      <c r="BD47" s="134">
        <f t="shared" si="16"/>
        <v>0</v>
      </c>
      <c r="BE47" s="134">
        <f t="shared" si="17"/>
        <v>0</v>
      </c>
      <c r="CZ47" s="134">
        <v>0</v>
      </c>
    </row>
    <row r="48" spans="1:104" x14ac:dyDescent="0.2">
      <c r="A48" s="153">
        <v>31</v>
      </c>
      <c r="B48" s="154" t="s">
        <v>155</v>
      </c>
      <c r="C48" s="155" t="s">
        <v>156</v>
      </c>
      <c r="D48" s="156" t="s">
        <v>75</v>
      </c>
      <c r="E48" s="157">
        <v>2</v>
      </c>
      <c r="F48" s="198"/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0</v>
      </c>
    </row>
    <row r="49" spans="1:104" x14ac:dyDescent="0.2">
      <c r="A49" s="153">
        <v>32</v>
      </c>
      <c r="B49" s="154" t="s">
        <v>157</v>
      </c>
      <c r="C49" s="155" t="s">
        <v>158</v>
      </c>
      <c r="D49" s="156" t="s">
        <v>75</v>
      </c>
      <c r="E49" s="157">
        <v>2</v>
      </c>
      <c r="F49" s="198"/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0</v>
      </c>
    </row>
    <row r="50" spans="1:104" x14ac:dyDescent="0.2">
      <c r="A50" s="153">
        <v>33</v>
      </c>
      <c r="B50" s="154" t="s">
        <v>159</v>
      </c>
      <c r="C50" s="155" t="s">
        <v>160</v>
      </c>
      <c r="D50" s="156" t="s">
        <v>75</v>
      </c>
      <c r="E50" s="157">
        <v>2</v>
      </c>
      <c r="F50" s="198"/>
      <c r="G50" s="158">
        <f t="shared" si="12"/>
        <v>0</v>
      </c>
      <c r="O50" s="152">
        <v>2</v>
      </c>
      <c r="AZ50" s="134">
        <v>2</v>
      </c>
      <c r="BA50" s="134">
        <f t="shared" si="13"/>
        <v>0</v>
      </c>
      <c r="BB50" s="134">
        <f t="shared" si="14"/>
        <v>0</v>
      </c>
      <c r="BC50" s="134">
        <f t="shared" si="15"/>
        <v>0</v>
      </c>
      <c r="BD50" s="134">
        <f t="shared" si="16"/>
        <v>0</v>
      </c>
      <c r="BE50" s="134">
        <f t="shared" si="17"/>
        <v>0</v>
      </c>
      <c r="CZ50" s="134">
        <v>0</v>
      </c>
    </row>
    <row r="51" spans="1:104" x14ac:dyDescent="0.2">
      <c r="A51" s="153">
        <v>34</v>
      </c>
      <c r="B51" s="154" t="s">
        <v>161</v>
      </c>
      <c r="C51" s="155" t="s">
        <v>162</v>
      </c>
      <c r="D51" s="156" t="s">
        <v>75</v>
      </c>
      <c r="E51" s="157">
        <v>2</v>
      </c>
      <c r="F51" s="198"/>
      <c r="G51" s="158">
        <f t="shared" si="12"/>
        <v>0</v>
      </c>
      <c r="O51" s="152">
        <v>2</v>
      </c>
      <c r="AZ51" s="134">
        <v>2</v>
      </c>
      <c r="BA51" s="134">
        <f t="shared" si="13"/>
        <v>0</v>
      </c>
      <c r="BB51" s="134">
        <f t="shared" si="14"/>
        <v>0</v>
      </c>
      <c r="BC51" s="134">
        <f t="shared" si="15"/>
        <v>0</v>
      </c>
      <c r="BD51" s="134">
        <f t="shared" si="16"/>
        <v>0</v>
      </c>
      <c r="BE51" s="134">
        <f t="shared" si="17"/>
        <v>0</v>
      </c>
      <c r="CZ51" s="134">
        <v>0</v>
      </c>
    </row>
    <row r="52" spans="1:104" x14ac:dyDescent="0.2">
      <c r="A52" s="153">
        <v>35</v>
      </c>
      <c r="B52" s="154" t="s">
        <v>163</v>
      </c>
      <c r="C52" s="155" t="s">
        <v>164</v>
      </c>
      <c r="D52" s="156" t="s">
        <v>75</v>
      </c>
      <c r="E52" s="157">
        <v>4</v>
      </c>
      <c r="F52" s="198"/>
      <c r="G52" s="158">
        <f t="shared" si="12"/>
        <v>0</v>
      </c>
      <c r="O52" s="152">
        <v>2</v>
      </c>
      <c r="AZ52" s="134">
        <v>2</v>
      </c>
      <c r="BA52" s="134">
        <f t="shared" si="13"/>
        <v>0</v>
      </c>
      <c r="BB52" s="134">
        <f t="shared" si="14"/>
        <v>0</v>
      </c>
      <c r="BC52" s="134">
        <f t="shared" si="15"/>
        <v>0</v>
      </c>
      <c r="BD52" s="134">
        <f t="shared" si="16"/>
        <v>0</v>
      </c>
      <c r="BE52" s="134">
        <f t="shared" si="17"/>
        <v>0</v>
      </c>
      <c r="CZ52" s="134">
        <v>0</v>
      </c>
    </row>
    <row r="53" spans="1:104" x14ac:dyDescent="0.2">
      <c r="A53" s="153">
        <v>36</v>
      </c>
      <c r="B53" s="154" t="s">
        <v>165</v>
      </c>
      <c r="C53" s="155" t="s">
        <v>166</v>
      </c>
      <c r="D53" s="156" t="s">
        <v>62</v>
      </c>
      <c r="E53" s="157">
        <v>408.83</v>
      </c>
      <c r="F53" s="198"/>
      <c r="G53" s="158">
        <f t="shared" si="12"/>
        <v>0</v>
      </c>
      <c r="O53" s="152">
        <v>2</v>
      </c>
      <c r="AZ53" s="134">
        <v>2</v>
      </c>
      <c r="BA53" s="134">
        <f t="shared" si="13"/>
        <v>0</v>
      </c>
      <c r="BB53" s="134">
        <f t="shared" si="14"/>
        <v>0</v>
      </c>
      <c r="BC53" s="134">
        <f t="shared" si="15"/>
        <v>0</v>
      </c>
      <c r="BD53" s="134">
        <f t="shared" si="16"/>
        <v>0</v>
      </c>
      <c r="BE53" s="134">
        <f t="shared" si="17"/>
        <v>0</v>
      </c>
      <c r="CZ53" s="134">
        <v>0</v>
      </c>
    </row>
    <row r="54" spans="1:104" x14ac:dyDescent="0.2">
      <c r="A54" s="159"/>
      <c r="B54" s="160" t="s">
        <v>76</v>
      </c>
      <c r="C54" s="161" t="str">
        <f>CONCATENATE(B36," ",C36)</f>
        <v>725 Zařizovací předměty</v>
      </c>
      <c r="D54" s="159"/>
      <c r="E54" s="162"/>
      <c r="F54" s="199"/>
      <c r="G54" s="163">
        <f>SUM(G36:G53)</f>
        <v>0</v>
      </c>
      <c r="O54" s="152">
        <v>4</v>
      </c>
      <c r="BA54" s="164">
        <f>SUM(BA36:BA53)</f>
        <v>0</v>
      </c>
      <c r="BB54" s="164">
        <f>SUM(BB36:BB53)</f>
        <v>0</v>
      </c>
      <c r="BC54" s="164">
        <f>SUM(BC36:BC53)</f>
        <v>0</v>
      </c>
      <c r="BD54" s="164">
        <f>SUM(BD36:BD53)</f>
        <v>0</v>
      </c>
      <c r="BE54" s="164">
        <f>SUM(BE36:BE53)</f>
        <v>0</v>
      </c>
    </row>
    <row r="55" spans="1:104" x14ac:dyDescent="0.2">
      <c r="A55" s="146" t="s">
        <v>74</v>
      </c>
      <c r="B55" s="147" t="s">
        <v>167</v>
      </c>
      <c r="C55" s="148" t="s">
        <v>168</v>
      </c>
      <c r="D55" s="149"/>
      <c r="E55" s="150"/>
      <c r="F55" s="200"/>
      <c r="G55" s="151"/>
      <c r="O55" s="152">
        <v>1</v>
      </c>
    </row>
    <row r="56" spans="1:104" x14ac:dyDescent="0.2">
      <c r="A56" s="153">
        <v>37</v>
      </c>
      <c r="B56" s="154" t="s">
        <v>169</v>
      </c>
      <c r="C56" s="155" t="s">
        <v>170</v>
      </c>
      <c r="D56" s="156" t="s">
        <v>91</v>
      </c>
      <c r="E56" s="157">
        <v>28</v>
      </c>
      <c r="F56" s="198"/>
      <c r="G56" s="158">
        <f t="shared" ref="G56:G69" si="18">E56*F56</f>
        <v>0</v>
      </c>
      <c r="O56" s="152">
        <v>2</v>
      </c>
      <c r="AZ56" s="134">
        <v>2</v>
      </c>
      <c r="BA56" s="134">
        <f t="shared" ref="BA56:BA69" si="19">IF(AZ56=1,G56,0)</f>
        <v>0</v>
      </c>
      <c r="BB56" s="134">
        <f t="shared" ref="BB56:BB69" si="20">IF(AZ56=2,G56,0)</f>
        <v>0</v>
      </c>
      <c r="BC56" s="134">
        <f t="shared" ref="BC56:BC69" si="21">IF(AZ56=3,G56,0)</f>
        <v>0</v>
      </c>
      <c r="BD56" s="134">
        <f t="shared" ref="BD56:BD69" si="22">IF(AZ56=4,G56,0)</f>
        <v>0</v>
      </c>
      <c r="BE56" s="134">
        <f t="shared" ref="BE56:BE69" si="23">IF(AZ56=5,G56,0)</f>
        <v>0</v>
      </c>
      <c r="CZ56" s="134">
        <v>2.0000000000000002E-5</v>
      </c>
    </row>
    <row r="57" spans="1:104" x14ac:dyDescent="0.2">
      <c r="A57" s="153">
        <v>38</v>
      </c>
      <c r="B57" s="154" t="s">
        <v>171</v>
      </c>
      <c r="C57" s="155" t="s">
        <v>172</v>
      </c>
      <c r="D57" s="156" t="s">
        <v>98</v>
      </c>
      <c r="E57" s="157">
        <v>2</v>
      </c>
      <c r="F57" s="198"/>
      <c r="G57" s="158">
        <f t="shared" si="18"/>
        <v>0</v>
      </c>
      <c r="O57" s="152">
        <v>2</v>
      </c>
      <c r="AZ57" s="134">
        <v>2</v>
      </c>
      <c r="BA57" s="134">
        <f t="shared" si="19"/>
        <v>0</v>
      </c>
      <c r="BB57" s="134">
        <f t="shared" si="20"/>
        <v>0</v>
      </c>
      <c r="BC57" s="134">
        <f t="shared" si="21"/>
        <v>0</v>
      </c>
      <c r="BD57" s="134">
        <f t="shared" si="22"/>
        <v>0</v>
      </c>
      <c r="BE57" s="134">
        <f t="shared" si="23"/>
        <v>0</v>
      </c>
      <c r="CZ57" s="134">
        <v>0</v>
      </c>
    </row>
    <row r="58" spans="1:104" x14ac:dyDescent="0.2">
      <c r="A58" s="153">
        <v>39</v>
      </c>
      <c r="B58" s="154" t="s">
        <v>173</v>
      </c>
      <c r="C58" s="155" t="s">
        <v>174</v>
      </c>
      <c r="D58" s="156" t="s">
        <v>91</v>
      </c>
      <c r="E58" s="157">
        <v>12</v>
      </c>
      <c r="F58" s="198"/>
      <c r="G58" s="158">
        <f t="shared" si="18"/>
        <v>0</v>
      </c>
      <c r="O58" s="152">
        <v>2</v>
      </c>
      <c r="AZ58" s="134">
        <v>2</v>
      </c>
      <c r="BA58" s="134">
        <f t="shared" si="19"/>
        <v>0</v>
      </c>
      <c r="BB58" s="134">
        <f t="shared" si="20"/>
        <v>0</v>
      </c>
      <c r="BC58" s="134">
        <f t="shared" si="21"/>
        <v>0</v>
      </c>
      <c r="BD58" s="134">
        <f t="shared" si="22"/>
        <v>0</v>
      </c>
      <c r="BE58" s="134">
        <f t="shared" si="23"/>
        <v>0</v>
      </c>
      <c r="CZ58" s="134">
        <v>8.8000000000000003E-4</v>
      </c>
    </row>
    <row r="59" spans="1:104" x14ac:dyDescent="0.2">
      <c r="A59" s="153">
        <v>40</v>
      </c>
      <c r="B59" s="154" t="s">
        <v>175</v>
      </c>
      <c r="C59" s="155" t="s">
        <v>176</v>
      </c>
      <c r="D59" s="156" t="s">
        <v>91</v>
      </c>
      <c r="E59" s="157">
        <v>12</v>
      </c>
      <c r="F59" s="198"/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41</v>
      </c>
      <c r="B60" s="154" t="s">
        <v>177</v>
      </c>
      <c r="C60" s="155" t="s">
        <v>178</v>
      </c>
      <c r="D60" s="156" t="s">
        <v>98</v>
      </c>
      <c r="E60" s="157">
        <v>6</v>
      </c>
      <c r="F60" s="198"/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2.9999999999999997E-4</v>
      </c>
    </row>
    <row r="61" spans="1:104" x14ac:dyDescent="0.2">
      <c r="A61" s="153">
        <v>42</v>
      </c>
      <c r="B61" s="154" t="s">
        <v>179</v>
      </c>
      <c r="C61" s="155" t="s">
        <v>180</v>
      </c>
      <c r="D61" s="156" t="s">
        <v>98</v>
      </c>
      <c r="E61" s="157">
        <v>1</v>
      </c>
      <c r="F61" s="198"/>
      <c r="G61" s="158">
        <f t="shared" si="18"/>
        <v>0</v>
      </c>
      <c r="O61" s="152">
        <v>2</v>
      </c>
      <c r="AZ61" s="134">
        <v>2</v>
      </c>
      <c r="BA61" s="134">
        <f t="shared" si="19"/>
        <v>0</v>
      </c>
      <c r="BB61" s="134">
        <f t="shared" si="20"/>
        <v>0</v>
      </c>
      <c r="BC61" s="134">
        <f t="shared" si="21"/>
        <v>0</v>
      </c>
      <c r="BD61" s="134">
        <f t="shared" si="22"/>
        <v>0</v>
      </c>
      <c r="BE61" s="134">
        <f t="shared" si="23"/>
        <v>0</v>
      </c>
      <c r="CZ61" s="134">
        <v>0</v>
      </c>
    </row>
    <row r="62" spans="1:104" x14ac:dyDescent="0.2">
      <c r="A62" s="153">
        <v>43</v>
      </c>
      <c r="B62" s="154" t="s">
        <v>181</v>
      </c>
      <c r="C62" s="155" t="s">
        <v>182</v>
      </c>
      <c r="D62" s="156" t="s">
        <v>86</v>
      </c>
      <c r="E62" s="157">
        <v>22</v>
      </c>
      <c r="F62" s="198"/>
      <c r="G62" s="158">
        <f t="shared" si="18"/>
        <v>0</v>
      </c>
      <c r="O62" s="152">
        <v>2</v>
      </c>
      <c r="AZ62" s="134">
        <v>2</v>
      </c>
      <c r="BA62" s="134">
        <f t="shared" si="19"/>
        <v>0</v>
      </c>
      <c r="BB62" s="134">
        <f t="shared" si="20"/>
        <v>0</v>
      </c>
      <c r="BC62" s="134">
        <f t="shared" si="21"/>
        <v>0</v>
      </c>
      <c r="BD62" s="134">
        <f t="shared" si="22"/>
        <v>0</v>
      </c>
      <c r="BE62" s="134">
        <f t="shared" si="23"/>
        <v>0</v>
      </c>
      <c r="CZ62" s="134">
        <v>0</v>
      </c>
    </row>
    <row r="63" spans="1:104" x14ac:dyDescent="0.2">
      <c r="A63" s="153">
        <v>44</v>
      </c>
      <c r="B63" s="154" t="s">
        <v>183</v>
      </c>
      <c r="C63" s="155" t="s">
        <v>184</v>
      </c>
      <c r="D63" s="156" t="s">
        <v>98</v>
      </c>
      <c r="E63" s="157">
        <v>26</v>
      </c>
      <c r="F63" s="198"/>
      <c r="G63" s="158">
        <f t="shared" si="18"/>
        <v>0</v>
      </c>
      <c r="O63" s="152">
        <v>2</v>
      </c>
      <c r="AZ63" s="134">
        <v>2</v>
      </c>
      <c r="BA63" s="134">
        <f t="shared" si="19"/>
        <v>0</v>
      </c>
      <c r="BB63" s="134">
        <f t="shared" si="20"/>
        <v>0</v>
      </c>
      <c r="BC63" s="134">
        <f t="shared" si="21"/>
        <v>0</v>
      </c>
      <c r="BD63" s="134">
        <f t="shared" si="22"/>
        <v>0</v>
      </c>
      <c r="BE63" s="134">
        <f t="shared" si="23"/>
        <v>0</v>
      </c>
      <c r="CZ63" s="134">
        <v>1.0000000000000001E-5</v>
      </c>
    </row>
    <row r="64" spans="1:104" x14ac:dyDescent="0.2">
      <c r="A64" s="153">
        <v>45</v>
      </c>
      <c r="B64" s="154" t="s">
        <v>185</v>
      </c>
      <c r="C64" s="155" t="s">
        <v>186</v>
      </c>
      <c r="D64" s="156" t="s">
        <v>86</v>
      </c>
      <c r="E64" s="157">
        <v>49</v>
      </c>
      <c r="F64" s="198"/>
      <c r="G64" s="158">
        <f t="shared" si="18"/>
        <v>0</v>
      </c>
      <c r="O64" s="152">
        <v>2</v>
      </c>
      <c r="AZ64" s="134">
        <v>2</v>
      </c>
      <c r="BA64" s="134">
        <f t="shared" si="19"/>
        <v>0</v>
      </c>
      <c r="BB64" s="134">
        <f t="shared" si="20"/>
        <v>0</v>
      </c>
      <c r="BC64" s="134">
        <f t="shared" si="21"/>
        <v>0</v>
      </c>
      <c r="BD64" s="134">
        <f t="shared" si="22"/>
        <v>0</v>
      </c>
      <c r="BE64" s="134">
        <f t="shared" si="23"/>
        <v>0</v>
      </c>
      <c r="CZ64" s="134">
        <v>0</v>
      </c>
    </row>
    <row r="65" spans="1:104" x14ac:dyDescent="0.2">
      <c r="A65" s="153">
        <v>46</v>
      </c>
      <c r="B65" s="154" t="s">
        <v>187</v>
      </c>
      <c r="C65" s="155" t="s">
        <v>188</v>
      </c>
      <c r="D65" s="156" t="s">
        <v>189</v>
      </c>
      <c r="E65" s="157">
        <v>0.64</v>
      </c>
      <c r="F65" s="198"/>
      <c r="G65" s="158">
        <f t="shared" si="18"/>
        <v>0</v>
      </c>
      <c r="O65" s="152">
        <v>2</v>
      </c>
      <c r="AZ65" s="134">
        <v>2</v>
      </c>
      <c r="BA65" s="134">
        <f t="shared" si="19"/>
        <v>0</v>
      </c>
      <c r="BB65" s="134">
        <f t="shared" si="20"/>
        <v>0</v>
      </c>
      <c r="BC65" s="134">
        <f t="shared" si="21"/>
        <v>0</v>
      </c>
      <c r="BD65" s="134">
        <f t="shared" si="22"/>
        <v>0</v>
      </c>
      <c r="BE65" s="134">
        <f t="shared" si="23"/>
        <v>0</v>
      </c>
      <c r="CZ65" s="134">
        <v>0</v>
      </c>
    </row>
    <row r="66" spans="1:104" x14ac:dyDescent="0.2">
      <c r="A66" s="153">
        <v>47</v>
      </c>
      <c r="B66" s="154" t="s">
        <v>190</v>
      </c>
      <c r="C66" s="155" t="s">
        <v>191</v>
      </c>
      <c r="D66" s="156" t="s">
        <v>91</v>
      </c>
      <c r="E66" s="157">
        <v>12</v>
      </c>
      <c r="F66" s="198"/>
      <c r="G66" s="158">
        <f t="shared" si="18"/>
        <v>0</v>
      </c>
      <c r="O66" s="152">
        <v>2</v>
      </c>
      <c r="AZ66" s="134">
        <v>2</v>
      </c>
      <c r="BA66" s="134">
        <f t="shared" si="19"/>
        <v>0</v>
      </c>
      <c r="BB66" s="134">
        <f t="shared" si="20"/>
        <v>0</v>
      </c>
      <c r="BC66" s="134">
        <f t="shared" si="21"/>
        <v>0</v>
      </c>
      <c r="BD66" s="134">
        <f t="shared" si="22"/>
        <v>0</v>
      </c>
      <c r="BE66" s="134">
        <f t="shared" si="23"/>
        <v>0</v>
      </c>
      <c r="CZ66" s="134">
        <v>9.0000000000000006E-5</v>
      </c>
    </row>
    <row r="67" spans="1:104" x14ac:dyDescent="0.2">
      <c r="A67" s="153">
        <v>48</v>
      </c>
      <c r="B67" s="154" t="s">
        <v>125</v>
      </c>
      <c r="C67" s="155" t="s">
        <v>192</v>
      </c>
      <c r="D67" s="156" t="s">
        <v>75</v>
      </c>
      <c r="E67" s="157">
        <v>1</v>
      </c>
      <c r="F67" s="198"/>
      <c r="G67" s="158">
        <f t="shared" si="18"/>
        <v>0</v>
      </c>
      <c r="O67" s="152">
        <v>2</v>
      </c>
      <c r="AZ67" s="134">
        <v>2</v>
      </c>
      <c r="BA67" s="134">
        <f t="shared" si="19"/>
        <v>0</v>
      </c>
      <c r="BB67" s="134">
        <f t="shared" si="20"/>
        <v>0</v>
      </c>
      <c r="BC67" s="134">
        <f t="shared" si="21"/>
        <v>0</v>
      </c>
      <c r="BD67" s="134">
        <f t="shared" si="22"/>
        <v>0</v>
      </c>
      <c r="BE67" s="134">
        <f t="shared" si="23"/>
        <v>0</v>
      </c>
      <c r="CZ67" s="134">
        <v>0</v>
      </c>
    </row>
    <row r="68" spans="1:104" x14ac:dyDescent="0.2">
      <c r="A68" s="153">
        <v>49</v>
      </c>
      <c r="B68" s="154" t="s">
        <v>193</v>
      </c>
      <c r="C68" s="155" t="s">
        <v>194</v>
      </c>
      <c r="D68" s="156" t="s">
        <v>86</v>
      </c>
      <c r="E68" s="157">
        <v>26.77</v>
      </c>
      <c r="F68" s="198"/>
      <c r="G68" s="158">
        <f t="shared" si="18"/>
        <v>0</v>
      </c>
      <c r="O68" s="152">
        <v>2</v>
      </c>
      <c r="AZ68" s="134">
        <v>2</v>
      </c>
      <c r="BA68" s="134">
        <f t="shared" si="19"/>
        <v>0</v>
      </c>
      <c r="BB68" s="134">
        <f t="shared" si="20"/>
        <v>0</v>
      </c>
      <c r="BC68" s="134">
        <f t="shared" si="21"/>
        <v>0</v>
      </c>
      <c r="BD68" s="134">
        <f t="shared" si="22"/>
        <v>0</v>
      </c>
      <c r="BE68" s="134">
        <f t="shared" si="23"/>
        <v>0</v>
      </c>
      <c r="CZ68" s="134">
        <v>0</v>
      </c>
    </row>
    <row r="69" spans="1:104" x14ac:dyDescent="0.2">
      <c r="A69" s="153">
        <v>50</v>
      </c>
      <c r="B69" s="154" t="s">
        <v>195</v>
      </c>
      <c r="C69" s="155" t="s">
        <v>196</v>
      </c>
      <c r="D69" s="156" t="s">
        <v>62</v>
      </c>
      <c r="E69" s="157">
        <v>94.848399999999998</v>
      </c>
      <c r="F69" s="198"/>
      <c r="G69" s="158">
        <f t="shared" si="18"/>
        <v>0</v>
      </c>
      <c r="O69" s="152">
        <v>2</v>
      </c>
      <c r="AZ69" s="134">
        <v>2</v>
      </c>
      <c r="BA69" s="134">
        <f t="shared" si="19"/>
        <v>0</v>
      </c>
      <c r="BB69" s="134">
        <f t="shared" si="20"/>
        <v>0</v>
      </c>
      <c r="BC69" s="134">
        <f t="shared" si="21"/>
        <v>0</v>
      </c>
      <c r="BD69" s="134">
        <f t="shared" si="22"/>
        <v>0</v>
      </c>
      <c r="BE69" s="134">
        <f t="shared" si="23"/>
        <v>0</v>
      </c>
      <c r="CZ69" s="134">
        <v>0</v>
      </c>
    </row>
    <row r="70" spans="1:104" x14ac:dyDescent="0.2">
      <c r="A70" s="159"/>
      <c r="B70" s="160" t="s">
        <v>76</v>
      </c>
      <c r="C70" s="161" t="str">
        <f>CONCATENATE(B55," ",C55)</f>
        <v>730 Ústřední vytápění</v>
      </c>
      <c r="D70" s="159"/>
      <c r="E70" s="162"/>
      <c r="F70" s="199"/>
      <c r="G70" s="163">
        <f>SUM(G55:G69)</f>
        <v>0</v>
      </c>
      <c r="O70" s="152">
        <v>4</v>
      </c>
      <c r="BA70" s="164">
        <f>SUM(BA55:BA69)</f>
        <v>0</v>
      </c>
      <c r="BB70" s="164">
        <f>SUM(BB55:BB69)</f>
        <v>0</v>
      </c>
      <c r="BC70" s="164">
        <f>SUM(BC55:BC69)</f>
        <v>0</v>
      </c>
      <c r="BD70" s="164">
        <f>SUM(BD55:BD69)</f>
        <v>0</v>
      </c>
      <c r="BE70" s="164">
        <f>SUM(BE55:BE69)</f>
        <v>0</v>
      </c>
    </row>
    <row r="71" spans="1:104" x14ac:dyDescent="0.2">
      <c r="E71" s="134"/>
    </row>
    <row r="72" spans="1:104" x14ac:dyDescent="0.2">
      <c r="E72" s="134"/>
    </row>
    <row r="73" spans="1:104" x14ac:dyDescent="0.2">
      <c r="E73" s="134"/>
    </row>
    <row r="74" spans="1:104" x14ac:dyDescent="0.2">
      <c r="E74" s="134"/>
    </row>
    <row r="75" spans="1:104" x14ac:dyDescent="0.2">
      <c r="E75" s="134"/>
    </row>
    <row r="76" spans="1:104" x14ac:dyDescent="0.2">
      <c r="E76" s="134"/>
    </row>
    <row r="77" spans="1:104" x14ac:dyDescent="0.2">
      <c r="E77" s="134"/>
    </row>
    <row r="78" spans="1:104" x14ac:dyDescent="0.2">
      <c r="E78" s="134"/>
    </row>
    <row r="79" spans="1:104" x14ac:dyDescent="0.2">
      <c r="E79" s="134"/>
    </row>
    <row r="80" spans="1:104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A129" s="165"/>
      <c r="B129" s="165"/>
    </row>
    <row r="130" spans="1:7" x14ac:dyDescent="0.2">
      <c r="C130" s="166"/>
      <c r="D130" s="166"/>
      <c r="E130" s="167"/>
      <c r="F130" s="166"/>
      <c r="G130" s="168"/>
    </row>
    <row r="131" spans="1:7" x14ac:dyDescent="0.2">
      <c r="A131" s="165"/>
      <c r="B131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2019-12-03T09:23:36Z</dcterms:created>
  <dcterms:modified xsi:type="dcterms:W3CDTF">2020-04-02T12:44:50Z</dcterms:modified>
</cp:coreProperties>
</file>